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795" windowWidth="15570" windowHeight="8220"/>
  </bookViews>
  <sheets>
    <sheet name="Лист1" sheetId="1" r:id="rId1"/>
    <sheet name="Лист 2" sheetId="3" r:id="rId2"/>
    <sheet name="Лист3" sheetId="2" r:id="rId3"/>
  </sheets>
  <definedNames>
    <definedName name="_xlnm._FilterDatabase" localSheetId="1" hidden="1">'Лист 2'!$A$20:$L$502</definedName>
  </definedNames>
  <calcPr calcId="145621"/>
</workbook>
</file>

<file path=xl/calcChain.xml><?xml version="1.0" encoding="utf-8"?>
<calcChain xmlns="http://schemas.openxmlformats.org/spreadsheetml/2006/main">
  <c r="I198" i="2" l="1"/>
  <c r="I197" i="2" s="1"/>
  <c r="I196" i="2" s="1"/>
  <c r="J198" i="2"/>
  <c r="H198" i="2"/>
  <c r="H197" i="2" s="1"/>
  <c r="H196" i="2" s="1"/>
  <c r="G268" i="3"/>
  <c r="G267" i="3" s="1"/>
  <c r="G266" i="3" s="1"/>
  <c r="H268" i="3"/>
  <c r="F268" i="3"/>
  <c r="F267" i="3" s="1"/>
  <c r="I439" i="1"/>
  <c r="H439" i="1"/>
  <c r="G439" i="1"/>
  <c r="H445" i="1"/>
  <c r="I447" i="1"/>
  <c r="H446" i="1"/>
  <c r="G446" i="1"/>
  <c r="G445" i="1" s="1"/>
  <c r="J197" i="2" l="1"/>
  <c r="J196" i="2" s="1"/>
  <c r="H267" i="3"/>
  <c r="H266" i="3" s="1"/>
  <c r="F266" i="3"/>
  <c r="I446" i="1"/>
  <c r="I445" i="1" s="1"/>
  <c r="I95" i="2"/>
  <c r="K95" i="2"/>
  <c r="L95" i="2"/>
  <c r="N95" i="2"/>
  <c r="O95" i="2"/>
  <c r="I92" i="2"/>
  <c r="K92" i="2"/>
  <c r="L92" i="2"/>
  <c r="N92" i="2"/>
  <c r="O92" i="2"/>
  <c r="I90" i="2"/>
  <c r="K90" i="2"/>
  <c r="L90" i="2"/>
  <c r="N90" i="2"/>
  <c r="O90" i="2"/>
  <c r="K325" i="1"/>
  <c r="I101" i="2" l="1"/>
  <c r="H101" i="2"/>
  <c r="I183" i="2"/>
  <c r="H183" i="2"/>
  <c r="G386" i="3"/>
  <c r="G385" i="3" s="1"/>
  <c r="G384" i="3" s="1"/>
  <c r="F386" i="3"/>
  <c r="H460" i="1"/>
  <c r="H459" i="1" s="1"/>
  <c r="I461" i="1"/>
  <c r="I186" i="2"/>
  <c r="I185" i="2" s="1"/>
  <c r="I184" i="2" s="1"/>
  <c r="H186" i="2"/>
  <c r="H185" i="2" s="1"/>
  <c r="G489" i="3"/>
  <c r="G488" i="3" s="1"/>
  <c r="G487" i="3" s="1"/>
  <c r="F489" i="3"/>
  <c r="I500" i="1"/>
  <c r="H499" i="1"/>
  <c r="H498" i="1" s="1"/>
  <c r="H497" i="1" s="1"/>
  <c r="G499" i="1"/>
  <c r="G498" i="1" s="1"/>
  <c r="G497" i="1" s="1"/>
  <c r="I423" i="2"/>
  <c r="I422" i="2" s="1"/>
  <c r="H423" i="2"/>
  <c r="H425" i="2"/>
  <c r="H424" i="2" s="1"/>
  <c r="I425" i="2"/>
  <c r="I424" i="2" s="1"/>
  <c r="G222" i="3"/>
  <c r="G221" i="3" s="1"/>
  <c r="F222" i="3"/>
  <c r="I409" i="1"/>
  <c r="I408" i="1" s="1"/>
  <c r="H408" i="1"/>
  <c r="G408" i="1"/>
  <c r="I497" i="1" l="1"/>
  <c r="H489" i="3"/>
  <c r="H222" i="3"/>
  <c r="H386" i="3"/>
  <c r="J186" i="2"/>
  <c r="F385" i="3"/>
  <c r="G460" i="1"/>
  <c r="J185" i="2"/>
  <c r="J184" i="2" s="1"/>
  <c r="H184" i="2"/>
  <c r="F488" i="3"/>
  <c r="H488" i="3" s="1"/>
  <c r="I499" i="1"/>
  <c r="I498" i="1"/>
  <c r="J423" i="2"/>
  <c r="J422" i="2" s="1"/>
  <c r="H422" i="2"/>
  <c r="F221" i="3"/>
  <c r="H221" i="3" s="1"/>
  <c r="I297" i="2"/>
  <c r="I298" i="2"/>
  <c r="H298" i="2"/>
  <c r="H297" i="2"/>
  <c r="G327" i="3"/>
  <c r="G328" i="3"/>
  <c r="F328" i="3"/>
  <c r="F327" i="3"/>
  <c r="G79" i="1"/>
  <c r="H79" i="1"/>
  <c r="H78" i="1" s="1"/>
  <c r="O81" i="1"/>
  <c r="L81" i="1"/>
  <c r="I81" i="1"/>
  <c r="H328" i="3" s="1"/>
  <c r="O80" i="1"/>
  <c r="L80" i="1"/>
  <c r="I80" i="1"/>
  <c r="J297" i="2" s="1"/>
  <c r="N79" i="1"/>
  <c r="N78" i="1" s="1"/>
  <c r="M79" i="1"/>
  <c r="M78" i="1" s="1"/>
  <c r="K79" i="1"/>
  <c r="K78" i="1" s="1"/>
  <c r="J79" i="1"/>
  <c r="H385" i="3" l="1"/>
  <c r="F384" i="3"/>
  <c r="H384" i="3" s="1"/>
  <c r="F487" i="3"/>
  <c r="H487" i="3" s="1"/>
  <c r="G459" i="1"/>
  <c r="I459" i="1" s="1"/>
  <c r="I460" i="1"/>
  <c r="L79" i="1"/>
  <c r="F326" i="3"/>
  <c r="I296" i="2"/>
  <c r="I295" i="2" s="1"/>
  <c r="I79" i="1"/>
  <c r="G326" i="3"/>
  <c r="G325" i="3" s="1"/>
  <c r="H327" i="3"/>
  <c r="J298" i="2"/>
  <c r="J296" i="2" s="1"/>
  <c r="J295" i="2" s="1"/>
  <c r="H296" i="2"/>
  <c r="H295" i="2" s="1"/>
  <c r="G78" i="1"/>
  <c r="J78" i="1"/>
  <c r="L78" i="1" s="1"/>
  <c r="O78" i="1"/>
  <c r="O79" i="1"/>
  <c r="I195" i="2"/>
  <c r="I194" i="2" s="1"/>
  <c r="H195" i="2"/>
  <c r="G170" i="3"/>
  <c r="G169" i="3" s="1"/>
  <c r="G168" i="3" s="1"/>
  <c r="F170" i="3"/>
  <c r="F169" i="3" s="1"/>
  <c r="I349" i="1"/>
  <c r="J195" i="2" s="1"/>
  <c r="H348" i="1"/>
  <c r="H347" i="1" s="1"/>
  <c r="G348" i="1"/>
  <c r="J208" i="2"/>
  <c r="I207" i="2"/>
  <c r="I206" i="2" s="1"/>
  <c r="I205" i="2" s="1"/>
  <c r="H207" i="2"/>
  <c r="H206" i="2" s="1"/>
  <c r="H205" i="2" s="1"/>
  <c r="G163" i="3"/>
  <c r="G162" i="3" s="1"/>
  <c r="G161" i="3" s="1"/>
  <c r="F163" i="3"/>
  <c r="I342" i="1"/>
  <c r="H341" i="1"/>
  <c r="H340" i="1" s="1"/>
  <c r="G341" i="1"/>
  <c r="G340" i="1" s="1"/>
  <c r="H326" i="3" l="1"/>
  <c r="F325" i="3"/>
  <c r="H325" i="3" s="1"/>
  <c r="I340" i="1"/>
  <c r="J205" i="2"/>
  <c r="J207" i="2"/>
  <c r="I348" i="1"/>
  <c r="J206" i="2"/>
  <c r="I78" i="1"/>
  <c r="H163" i="3"/>
  <c r="H194" i="2"/>
  <c r="H169" i="3"/>
  <c r="F168" i="3"/>
  <c r="H168" i="3" s="1"/>
  <c r="H170" i="3"/>
  <c r="G347" i="1"/>
  <c r="I347" i="1" s="1"/>
  <c r="I341" i="1"/>
  <c r="F162" i="3"/>
  <c r="H95" i="2"/>
  <c r="H94" i="2"/>
  <c r="H92" i="2"/>
  <c r="H90" i="2"/>
  <c r="F352" i="3"/>
  <c r="G450" i="1"/>
  <c r="J194" i="2" l="1"/>
  <c r="F161" i="3"/>
  <c r="H161" i="3" s="1"/>
  <c r="H162" i="3"/>
  <c r="I385" i="2"/>
  <c r="I384" i="2" s="1"/>
  <c r="I383" i="2" s="1"/>
  <c r="H385" i="2"/>
  <c r="H384" i="2" s="1"/>
  <c r="H383" i="2" s="1"/>
  <c r="G485" i="3"/>
  <c r="G484" i="3" s="1"/>
  <c r="G483" i="3" s="1"/>
  <c r="F485" i="3"/>
  <c r="F484" i="3" s="1"/>
  <c r="I236" i="1"/>
  <c r="J385" i="2" s="1"/>
  <c r="H235" i="1"/>
  <c r="H234" i="1" s="1"/>
  <c r="G235" i="1"/>
  <c r="G234" i="1" s="1"/>
  <c r="I234" i="1" l="1"/>
  <c r="I235" i="1"/>
  <c r="J383" i="2"/>
  <c r="J384" i="2"/>
  <c r="F483" i="3"/>
  <c r="H483" i="3" s="1"/>
  <c r="H484" i="3"/>
  <c r="H485" i="3"/>
  <c r="O128" i="3" l="1"/>
  <c r="G151" i="3"/>
  <c r="G150" i="3" s="1"/>
  <c r="G149" i="3" s="1"/>
  <c r="I151" i="3"/>
  <c r="I150" i="3" s="1"/>
  <c r="I149" i="3" s="1"/>
  <c r="J151" i="3"/>
  <c r="J150" i="3" s="1"/>
  <c r="J149" i="3" s="1"/>
  <c r="L151" i="3"/>
  <c r="L150" i="3" s="1"/>
  <c r="L149" i="3" s="1"/>
  <c r="M151" i="3"/>
  <c r="M150" i="3" s="1"/>
  <c r="M149" i="3" s="1"/>
  <c r="F151" i="3"/>
  <c r="F150" i="3" s="1"/>
  <c r="F149" i="3" s="1"/>
  <c r="O142" i="3"/>
  <c r="G148" i="3"/>
  <c r="G147" i="3" s="1"/>
  <c r="I148" i="3"/>
  <c r="I147" i="3" s="1"/>
  <c r="J148" i="3"/>
  <c r="J147" i="3" s="1"/>
  <c r="L148" i="3"/>
  <c r="L147" i="3" s="1"/>
  <c r="M148" i="3"/>
  <c r="M147" i="3" s="1"/>
  <c r="F148" i="3"/>
  <c r="F147" i="3" s="1"/>
  <c r="G146" i="3"/>
  <c r="G145" i="3" s="1"/>
  <c r="I146" i="3"/>
  <c r="I145" i="3" s="1"/>
  <c r="J146" i="3"/>
  <c r="J145" i="3" s="1"/>
  <c r="L146" i="3"/>
  <c r="L145" i="3" s="1"/>
  <c r="M146" i="3"/>
  <c r="M145" i="3" s="1"/>
  <c r="F146" i="3"/>
  <c r="F145" i="3" s="1"/>
  <c r="I144" i="3"/>
  <c r="I143" i="3" s="1"/>
  <c r="J144" i="3"/>
  <c r="J143" i="3" s="1"/>
  <c r="L144" i="3"/>
  <c r="L143" i="3" s="1"/>
  <c r="M144" i="3"/>
  <c r="M143" i="3" s="1"/>
  <c r="G144" i="3"/>
  <c r="G143" i="3" s="1"/>
  <c r="F144" i="3"/>
  <c r="F143" i="3" s="1"/>
  <c r="O334" i="1"/>
  <c r="N151" i="3" s="1"/>
  <c r="N150" i="3" s="1"/>
  <c r="N149" i="3" s="1"/>
  <c r="L334" i="1"/>
  <c r="K151" i="3" s="1"/>
  <c r="K150" i="3" s="1"/>
  <c r="K149" i="3" s="1"/>
  <c r="I334" i="1"/>
  <c r="H151" i="3" s="1"/>
  <c r="H150" i="3" s="1"/>
  <c r="H149" i="3" s="1"/>
  <c r="N333" i="1"/>
  <c r="N332" i="1" s="1"/>
  <c r="M333" i="1"/>
  <c r="K333" i="1"/>
  <c r="K332" i="1" s="1"/>
  <c r="J333" i="1"/>
  <c r="J332" i="1" s="1"/>
  <c r="H333" i="1"/>
  <c r="G333" i="1"/>
  <c r="G332" i="1" s="1"/>
  <c r="O331" i="1"/>
  <c r="L331" i="1"/>
  <c r="I331" i="1"/>
  <c r="O330" i="1"/>
  <c r="L330" i="1"/>
  <c r="I330" i="1"/>
  <c r="O329" i="1"/>
  <c r="K329" i="1"/>
  <c r="H329" i="1"/>
  <c r="G329" i="1"/>
  <c r="O328" i="1"/>
  <c r="L328" i="1"/>
  <c r="I328" i="1"/>
  <c r="K327" i="1"/>
  <c r="H327" i="1"/>
  <c r="G327" i="1"/>
  <c r="O326" i="1"/>
  <c r="L326" i="1"/>
  <c r="I326" i="1"/>
  <c r="H325" i="1"/>
  <c r="G325" i="1"/>
  <c r="K146" i="3" l="1"/>
  <c r="K145" i="3" s="1"/>
  <c r="M92" i="2"/>
  <c r="H144" i="3"/>
  <c r="H143" i="3" s="1"/>
  <c r="J90" i="2"/>
  <c r="N146" i="3"/>
  <c r="N145" i="3" s="1"/>
  <c r="P92" i="2"/>
  <c r="H148" i="3"/>
  <c r="H147" i="3" s="1"/>
  <c r="J95" i="2"/>
  <c r="K144" i="3"/>
  <c r="K143" i="3" s="1"/>
  <c r="M90" i="2"/>
  <c r="K148" i="3"/>
  <c r="K147" i="3" s="1"/>
  <c r="M95" i="2"/>
  <c r="N144" i="3"/>
  <c r="N143" i="3" s="1"/>
  <c r="P90" i="2"/>
  <c r="H146" i="3"/>
  <c r="H145" i="3" s="1"/>
  <c r="J92" i="2"/>
  <c r="N148" i="3"/>
  <c r="N147" i="3" s="1"/>
  <c r="P95" i="2"/>
  <c r="O333" i="1"/>
  <c r="I333" i="1"/>
  <c r="I142" i="3"/>
  <c r="I141" i="3" s="1"/>
  <c r="L333" i="1"/>
  <c r="I329" i="1"/>
  <c r="I325" i="1"/>
  <c r="J142" i="3"/>
  <c r="J141" i="3" s="1"/>
  <c r="L332" i="1"/>
  <c r="O325" i="1"/>
  <c r="L327" i="1"/>
  <c r="M332" i="1"/>
  <c r="O332" i="1" s="1"/>
  <c r="G142" i="3"/>
  <c r="G141" i="3" s="1"/>
  <c r="N324" i="1"/>
  <c r="N323" i="1" s="1"/>
  <c r="O327" i="1"/>
  <c r="M142" i="3"/>
  <c r="M141" i="3" s="1"/>
  <c r="F142" i="3"/>
  <c r="F141" i="3" s="1"/>
  <c r="L142" i="3"/>
  <c r="L141" i="3" s="1"/>
  <c r="M324" i="1"/>
  <c r="L329" i="1"/>
  <c r="J324" i="1"/>
  <c r="J323" i="1" s="1"/>
  <c r="K324" i="1"/>
  <c r="K323" i="1" s="1"/>
  <c r="L325" i="1"/>
  <c r="I327" i="1"/>
  <c r="G324" i="1"/>
  <c r="G323" i="1" s="1"/>
  <c r="H324" i="1"/>
  <c r="H332" i="1"/>
  <c r="I332" i="1" s="1"/>
  <c r="H302" i="2"/>
  <c r="I302" i="2"/>
  <c r="H301" i="2"/>
  <c r="F309" i="3"/>
  <c r="G309" i="3"/>
  <c r="H450" i="1"/>
  <c r="I189" i="2"/>
  <c r="I188" i="2" s="1"/>
  <c r="I187" i="2" s="1"/>
  <c r="H189" i="2"/>
  <c r="H188" i="2" s="1"/>
  <c r="H187" i="2" s="1"/>
  <c r="H352" i="3"/>
  <c r="G351" i="3"/>
  <c r="G350" i="3" s="1"/>
  <c r="F351" i="3"/>
  <c r="I456" i="1"/>
  <c r="J189" i="2" s="1"/>
  <c r="H455" i="1"/>
  <c r="H454" i="1" s="1"/>
  <c r="H453" i="1" s="1"/>
  <c r="G455" i="1"/>
  <c r="G454" i="1" s="1"/>
  <c r="G453" i="1" s="1"/>
  <c r="K142" i="3" l="1"/>
  <c r="K141" i="3" s="1"/>
  <c r="N142" i="3"/>
  <c r="N141" i="3" s="1"/>
  <c r="O324" i="1"/>
  <c r="H142" i="3"/>
  <c r="H141" i="3" s="1"/>
  <c r="I453" i="1"/>
  <c r="L323" i="1"/>
  <c r="M323" i="1"/>
  <c r="O323" i="1" s="1"/>
  <c r="H351" i="3"/>
  <c r="L324" i="1"/>
  <c r="F350" i="3"/>
  <c r="H350" i="3" s="1"/>
  <c r="I324" i="1"/>
  <c r="H323" i="1"/>
  <c r="I323" i="1" s="1"/>
  <c r="J302" i="2"/>
  <c r="H309" i="3"/>
  <c r="H300" i="2"/>
  <c r="I455" i="1"/>
  <c r="I454" i="1"/>
  <c r="J188" i="2"/>
  <c r="J187" i="2" s="1"/>
  <c r="I66" i="1" l="1"/>
  <c r="H64" i="1"/>
  <c r="G64" i="1"/>
  <c r="I301" i="2"/>
  <c r="I300" i="2" s="1"/>
  <c r="G288" i="3"/>
  <c r="G287" i="3" s="1"/>
  <c r="G286" i="3" s="1"/>
  <c r="F288" i="3"/>
  <c r="M288" i="3"/>
  <c r="M287" i="3" s="1"/>
  <c r="M286" i="3" s="1"/>
  <c r="L288" i="3"/>
  <c r="L287" i="3" s="1"/>
  <c r="L286" i="3" s="1"/>
  <c r="J288" i="3"/>
  <c r="J287" i="3" s="1"/>
  <c r="J286" i="3" s="1"/>
  <c r="I288" i="3"/>
  <c r="I287" i="3" s="1"/>
  <c r="I286" i="3" s="1"/>
  <c r="I44" i="1"/>
  <c r="H288" i="3" s="1"/>
  <c r="H43" i="1"/>
  <c r="H42" i="1" s="1"/>
  <c r="G43" i="1"/>
  <c r="I43" i="1" l="1"/>
  <c r="G42" i="1"/>
  <c r="I42" i="1" s="1"/>
  <c r="K288" i="3"/>
  <c r="K287" i="3" s="1"/>
  <c r="K286" i="3" s="1"/>
  <c r="N288" i="3"/>
  <c r="N287" i="3" s="1"/>
  <c r="N286" i="3" s="1"/>
  <c r="H287" i="3"/>
  <c r="H286" i="3" s="1"/>
  <c r="F287" i="3"/>
  <c r="F286" i="3" s="1"/>
  <c r="G198" i="3"/>
  <c r="G197" i="3" s="1"/>
  <c r="G196" i="3" s="1"/>
  <c r="G305" i="3"/>
  <c r="G304" i="3" s="1"/>
  <c r="G303" i="3" s="1"/>
  <c r="Q81" i="2" l="1"/>
  <c r="O138" i="2"/>
  <c r="N138" i="2"/>
  <c r="N137" i="2" s="1"/>
  <c r="N136" i="2" s="1"/>
  <c r="L138" i="2"/>
  <c r="K138" i="2"/>
  <c r="K137" i="2" s="1"/>
  <c r="K136" i="2" s="1"/>
  <c r="I138" i="2"/>
  <c r="I137" i="2" s="1"/>
  <c r="I136" i="2" s="1"/>
  <c r="H138" i="2"/>
  <c r="M189" i="3"/>
  <c r="L189" i="3"/>
  <c r="L188" i="3" s="1"/>
  <c r="L187" i="3" s="1"/>
  <c r="J189" i="3"/>
  <c r="J188" i="3" s="1"/>
  <c r="J187" i="3" s="1"/>
  <c r="I189" i="3"/>
  <c r="G189" i="3"/>
  <c r="F189" i="3"/>
  <c r="F188" i="3" s="1"/>
  <c r="F187" i="3" s="1"/>
  <c r="F186" i="3"/>
  <c r="G186" i="3"/>
  <c r="G185" i="3" s="1"/>
  <c r="I186" i="3"/>
  <c r="I185" i="3" s="1"/>
  <c r="J186" i="3"/>
  <c r="J185" i="3" s="1"/>
  <c r="L186" i="3"/>
  <c r="L185" i="3" s="1"/>
  <c r="M186" i="3"/>
  <c r="M185" i="3" s="1"/>
  <c r="F192" i="3"/>
  <c r="G192" i="3"/>
  <c r="G191" i="3" s="1"/>
  <c r="G190" i="3" s="1"/>
  <c r="I192" i="3"/>
  <c r="J192" i="3"/>
  <c r="J191" i="3" s="1"/>
  <c r="J190" i="3" s="1"/>
  <c r="L192" i="3"/>
  <c r="L191" i="3" s="1"/>
  <c r="L190" i="3" s="1"/>
  <c r="M192" i="3"/>
  <c r="M191" i="3" s="1"/>
  <c r="M190" i="3" s="1"/>
  <c r="O368" i="1"/>
  <c r="L368" i="1"/>
  <c r="I368" i="1"/>
  <c r="N367" i="1"/>
  <c r="N366" i="1" s="1"/>
  <c r="M367" i="1"/>
  <c r="K367" i="1"/>
  <c r="K366" i="1" s="1"/>
  <c r="J367" i="1"/>
  <c r="J366" i="1" s="1"/>
  <c r="H367" i="1"/>
  <c r="H366" i="1" s="1"/>
  <c r="G367" i="1"/>
  <c r="G366" i="1" s="1"/>
  <c r="K189" i="3" l="1"/>
  <c r="K188" i="3" s="1"/>
  <c r="K187" i="3" s="1"/>
  <c r="I366" i="1"/>
  <c r="L366" i="1"/>
  <c r="L367" i="1"/>
  <c r="O367" i="1"/>
  <c r="I188" i="3"/>
  <c r="I187" i="3" s="1"/>
  <c r="H192" i="3"/>
  <c r="H191" i="3" s="1"/>
  <c r="H190" i="3" s="1"/>
  <c r="K186" i="3"/>
  <c r="K185" i="3" s="1"/>
  <c r="H189" i="3"/>
  <c r="H188" i="3" s="1"/>
  <c r="H187" i="3" s="1"/>
  <c r="P138" i="2"/>
  <c r="P137" i="2" s="1"/>
  <c r="P136" i="2" s="1"/>
  <c r="N186" i="3"/>
  <c r="N185" i="3" s="1"/>
  <c r="N189" i="3"/>
  <c r="N188" i="3" s="1"/>
  <c r="N187" i="3" s="1"/>
  <c r="J138" i="2"/>
  <c r="J137" i="2" s="1"/>
  <c r="J136" i="2" s="1"/>
  <c r="M138" i="2"/>
  <c r="M137" i="2" s="1"/>
  <c r="M136" i="2" s="1"/>
  <c r="H186" i="3"/>
  <c r="H185" i="3" s="1"/>
  <c r="O137" i="2"/>
  <c r="O136" i="2" s="1"/>
  <c r="L137" i="2"/>
  <c r="L136" i="2" s="1"/>
  <c r="H137" i="2"/>
  <c r="H136" i="2" s="1"/>
  <c r="M188" i="3"/>
  <c r="M187" i="3" s="1"/>
  <c r="G188" i="3"/>
  <c r="G187" i="3" s="1"/>
  <c r="F185" i="3"/>
  <c r="N192" i="3"/>
  <c r="N191" i="3" s="1"/>
  <c r="N190" i="3" s="1"/>
  <c r="K192" i="3"/>
  <c r="K191" i="3" s="1"/>
  <c r="K190" i="3" s="1"/>
  <c r="F191" i="3"/>
  <c r="F190" i="3" s="1"/>
  <c r="I191" i="3"/>
  <c r="I190" i="3" s="1"/>
  <c r="M366" i="1"/>
  <c r="O366" i="1" s="1"/>
  <c r="I367" i="1"/>
  <c r="I430" i="2" l="1"/>
  <c r="I429" i="2" s="1"/>
  <c r="I428" i="2" s="1"/>
  <c r="H430" i="2"/>
  <c r="G232" i="3"/>
  <c r="G231" i="3" s="1"/>
  <c r="G230" i="3" s="1"/>
  <c r="F232" i="3"/>
  <c r="F231" i="3" s="1"/>
  <c r="F230" i="3" s="1"/>
  <c r="I414" i="1"/>
  <c r="H413" i="1"/>
  <c r="H412" i="1" s="1"/>
  <c r="G413" i="1"/>
  <c r="I413" i="1" l="1"/>
  <c r="G412" i="1"/>
  <c r="I412" i="1" s="1"/>
  <c r="J430" i="2"/>
  <c r="J429" i="2" s="1"/>
  <c r="J428" i="2" s="1"/>
  <c r="H429" i="2"/>
  <c r="H428" i="2" s="1"/>
  <c r="H232" i="3"/>
  <c r="H231" i="3" s="1"/>
  <c r="H230" i="3" s="1"/>
  <c r="I306" i="2" l="1"/>
  <c r="I305" i="2" s="1"/>
  <c r="I304" i="2" s="1"/>
  <c r="I303" i="2" s="1"/>
  <c r="K306" i="2"/>
  <c r="K305" i="2" s="1"/>
  <c r="K304" i="2" s="1"/>
  <c r="K303" i="2" s="1"/>
  <c r="L306" i="2"/>
  <c r="L305" i="2" s="1"/>
  <c r="L304" i="2" s="1"/>
  <c r="L303" i="2" s="1"/>
  <c r="N306" i="2"/>
  <c r="N305" i="2" s="1"/>
  <c r="N304" i="2" s="1"/>
  <c r="N303" i="2" s="1"/>
  <c r="O306" i="2"/>
  <c r="O305" i="2" s="1"/>
  <c r="O304" i="2" s="1"/>
  <c r="H306" i="2"/>
  <c r="I334" i="3"/>
  <c r="I333" i="3" s="1"/>
  <c r="I332" i="3" s="1"/>
  <c r="J334" i="3"/>
  <c r="J333" i="3" s="1"/>
  <c r="J332" i="3" s="1"/>
  <c r="L334" i="3"/>
  <c r="L333" i="3" s="1"/>
  <c r="M334" i="3"/>
  <c r="M333" i="3" s="1"/>
  <c r="M332" i="3" s="1"/>
  <c r="G334" i="3"/>
  <c r="G333" i="3" s="1"/>
  <c r="G332" i="3" s="1"/>
  <c r="F334" i="3"/>
  <c r="F333" i="3" s="1"/>
  <c r="F332" i="3" s="1"/>
  <c r="F331" i="3"/>
  <c r="G331" i="3"/>
  <c r="G330" i="3" s="1"/>
  <c r="I331" i="3"/>
  <c r="I330" i="3" s="1"/>
  <c r="J331" i="3"/>
  <c r="J330" i="3" s="1"/>
  <c r="L331" i="3"/>
  <c r="L330" i="3" s="1"/>
  <c r="M87" i="1"/>
  <c r="M86" i="1" s="1"/>
  <c r="J87" i="1"/>
  <c r="J86" i="1" s="1"/>
  <c r="G87" i="1"/>
  <c r="G86" i="1" s="1"/>
  <c r="O88" i="1"/>
  <c r="P306" i="2" s="1"/>
  <c r="L88" i="1"/>
  <c r="M306" i="2" s="1"/>
  <c r="I88" i="1"/>
  <c r="J306" i="2" s="1"/>
  <c r="H331" i="3" l="1"/>
  <c r="H330" i="3" s="1"/>
  <c r="N334" i="3"/>
  <c r="F330" i="3"/>
  <c r="H334" i="3"/>
  <c r="H333" i="3" s="1"/>
  <c r="H332" i="3" s="1"/>
  <c r="K334" i="3"/>
  <c r="K333" i="3" s="1"/>
  <c r="K332" i="3" s="1"/>
  <c r="J305" i="2"/>
  <c r="J304" i="2" s="1"/>
  <c r="J303" i="2" s="1"/>
  <c r="H305" i="2"/>
  <c r="H304" i="2" s="1"/>
  <c r="H303" i="2" s="1"/>
  <c r="M305" i="2"/>
  <c r="M304" i="2" s="1"/>
  <c r="M303" i="2" s="1"/>
  <c r="P305" i="2"/>
  <c r="P304" i="2" s="1"/>
  <c r="N333" i="3"/>
  <c r="L332" i="3"/>
  <c r="N332" i="3" s="1"/>
  <c r="K331" i="3"/>
  <c r="K330" i="3" s="1"/>
  <c r="N166" i="1"/>
  <c r="L62" i="3" l="1"/>
  <c r="I62" i="3"/>
  <c r="F62" i="3"/>
  <c r="I379" i="2" l="1"/>
  <c r="H379" i="2"/>
  <c r="G492" i="3"/>
  <c r="G491" i="3" s="1"/>
  <c r="F492" i="3"/>
  <c r="I240" i="1"/>
  <c r="H239" i="1"/>
  <c r="H238" i="1" s="1"/>
  <c r="H237" i="1" s="1"/>
  <c r="G239" i="1"/>
  <c r="G238" i="1" s="1"/>
  <c r="G237" i="1" s="1"/>
  <c r="I238" i="1" l="1"/>
  <c r="I237" i="1"/>
  <c r="I239" i="1"/>
  <c r="H492" i="3"/>
  <c r="F491" i="3"/>
  <c r="F490" i="3" s="1"/>
  <c r="F486" i="3" s="1"/>
  <c r="G490" i="3"/>
  <c r="G486" i="3" s="1"/>
  <c r="H491" i="3" l="1"/>
  <c r="H486" i="3"/>
  <c r="H490" i="3"/>
  <c r="H229" i="1" l="1"/>
  <c r="I192" i="2"/>
  <c r="I191" i="2" s="1"/>
  <c r="H192" i="2"/>
  <c r="G258" i="3"/>
  <c r="G257" i="3" s="1"/>
  <c r="G256" i="3" s="1"/>
  <c r="G255" i="3" s="1"/>
  <c r="G254" i="3" s="1"/>
  <c r="F258" i="3"/>
  <c r="F257" i="3" s="1"/>
  <c r="I437" i="1"/>
  <c r="H436" i="1"/>
  <c r="H435" i="1" s="1"/>
  <c r="H434" i="1" s="1"/>
  <c r="H433" i="1" s="1"/>
  <c r="G436" i="1"/>
  <c r="G435" i="1" s="1"/>
  <c r="G434" i="1" s="1"/>
  <c r="G433" i="1" s="1"/>
  <c r="J192" i="2" l="1"/>
  <c r="I433" i="1"/>
  <c r="H257" i="3"/>
  <c r="H258" i="3"/>
  <c r="I436" i="1"/>
  <c r="I435" i="1"/>
  <c r="I434" i="1"/>
  <c r="H191" i="2"/>
  <c r="F256" i="3"/>
  <c r="F255" i="3" l="1"/>
  <c r="H256" i="3"/>
  <c r="J191" i="2"/>
  <c r="F254" i="3" l="1"/>
  <c r="H254" i="3" s="1"/>
  <c r="H255" i="3"/>
  <c r="I182" i="2"/>
  <c r="I181" i="2"/>
  <c r="I180" i="2" s="1"/>
  <c r="G265" i="3"/>
  <c r="G264" i="3" s="1"/>
  <c r="G263" i="3"/>
  <c r="G262" i="3" s="1"/>
  <c r="F265" i="3"/>
  <c r="H441" i="1"/>
  <c r="G443" i="1"/>
  <c r="H181" i="2"/>
  <c r="H427" i="2"/>
  <c r="G239" i="3"/>
  <c r="G238" i="3" s="1"/>
  <c r="F239" i="3"/>
  <c r="I418" i="1"/>
  <c r="H417" i="1"/>
  <c r="G417" i="1"/>
  <c r="G416" i="1" s="1"/>
  <c r="I175" i="2"/>
  <c r="I173" i="2" s="1"/>
  <c r="H175" i="2"/>
  <c r="F198" i="3"/>
  <c r="F197" i="3" s="1"/>
  <c r="F196" i="3" s="1"/>
  <c r="H196" i="3" s="1"/>
  <c r="I377" i="1"/>
  <c r="H376" i="1"/>
  <c r="G376" i="1"/>
  <c r="G375" i="1" s="1"/>
  <c r="H197" i="3" l="1"/>
  <c r="J181" i="2"/>
  <c r="J425" i="2"/>
  <c r="J424" i="2" s="1"/>
  <c r="J183" i="2"/>
  <c r="H239" i="3"/>
  <c r="I179" i="2"/>
  <c r="F263" i="3"/>
  <c r="H263" i="3" s="1"/>
  <c r="H182" i="2"/>
  <c r="J182" i="2" s="1"/>
  <c r="H180" i="2"/>
  <c r="H265" i="3"/>
  <c r="G261" i="3"/>
  <c r="F264" i="3"/>
  <c r="H264" i="3" s="1"/>
  <c r="H443" i="1"/>
  <c r="I444" i="1"/>
  <c r="I442" i="1"/>
  <c r="G441" i="1"/>
  <c r="G440" i="1" s="1"/>
  <c r="J175" i="2"/>
  <c r="J174" i="2" s="1"/>
  <c r="F238" i="3"/>
  <c r="G237" i="3"/>
  <c r="H198" i="3"/>
  <c r="I417" i="1"/>
  <c r="H416" i="1"/>
  <c r="I416" i="1" s="1"/>
  <c r="H174" i="2"/>
  <c r="H173" i="2"/>
  <c r="I174" i="2"/>
  <c r="I376" i="1"/>
  <c r="H375" i="1"/>
  <c r="I375" i="1" s="1"/>
  <c r="G421" i="3"/>
  <c r="G420" i="3" s="1"/>
  <c r="G419" i="3" s="1"/>
  <c r="F421" i="3"/>
  <c r="F420" i="3" s="1"/>
  <c r="I363" i="2"/>
  <c r="H363" i="2"/>
  <c r="H362" i="2" s="1"/>
  <c r="H361" i="2" s="1"/>
  <c r="H360" i="2" s="1"/>
  <c r="I203" i="1"/>
  <c r="H202" i="1"/>
  <c r="H201" i="1" s="1"/>
  <c r="G202" i="1"/>
  <c r="G201" i="1" s="1"/>
  <c r="F262" i="3" l="1"/>
  <c r="H262" i="3" s="1"/>
  <c r="H261" i="3" s="1"/>
  <c r="J180" i="2"/>
  <c r="J179" i="2" s="1"/>
  <c r="H179" i="2"/>
  <c r="I443" i="1"/>
  <c r="H440" i="1"/>
  <c r="I441" i="1"/>
  <c r="J173" i="2"/>
  <c r="F237" i="3"/>
  <c r="H237" i="3" s="1"/>
  <c r="H238" i="3"/>
  <c r="J363" i="2"/>
  <c r="H421" i="3"/>
  <c r="I362" i="2"/>
  <c r="I361" i="2" s="1"/>
  <c r="I201" i="1"/>
  <c r="H420" i="3"/>
  <c r="F419" i="3"/>
  <c r="H419" i="3" s="1"/>
  <c r="I202" i="1"/>
  <c r="F261" i="3" l="1"/>
  <c r="I440" i="1"/>
  <c r="J362" i="2"/>
  <c r="I360" i="2"/>
  <c r="J360" i="2" s="1"/>
  <c r="J361" i="2"/>
  <c r="I214" i="2"/>
  <c r="I212" i="2" s="1"/>
  <c r="I211" i="2" s="1"/>
  <c r="I210" i="2" s="1"/>
  <c r="H214" i="2"/>
  <c r="H212" i="2" s="1"/>
  <c r="H211" i="2" s="1"/>
  <c r="H210" i="2" s="1"/>
  <c r="J213" i="2"/>
  <c r="G273" i="3"/>
  <c r="G271" i="3" s="1"/>
  <c r="F273" i="3"/>
  <c r="F271" i="3" s="1"/>
  <c r="H272" i="3"/>
  <c r="I452" i="1"/>
  <c r="J214" i="2" s="1"/>
  <c r="I451" i="1"/>
  <c r="N390" i="3"/>
  <c r="N243" i="3"/>
  <c r="N228" i="3"/>
  <c r="M501" i="3"/>
  <c r="M500" i="3" s="1"/>
  <c r="M499" i="3" s="1"/>
  <c r="M498" i="3" s="1"/>
  <c r="M497" i="3"/>
  <c r="M496" i="3" s="1"/>
  <c r="M495" i="3" s="1"/>
  <c r="M494" i="3" s="1"/>
  <c r="M482" i="3"/>
  <c r="M481" i="3" s="1"/>
  <c r="M480" i="3" s="1"/>
  <c r="M479" i="3"/>
  <c r="M478" i="3" s="1"/>
  <c r="M477" i="3"/>
  <c r="M476" i="3" s="1"/>
  <c r="M474" i="3"/>
  <c r="M473" i="3" s="1"/>
  <c r="M472" i="3" s="1"/>
  <c r="M469" i="3"/>
  <c r="M468" i="3" s="1"/>
  <c r="M467" i="3" s="1"/>
  <c r="M466" i="3" s="1"/>
  <c r="M465" i="3" s="1"/>
  <c r="M464" i="3"/>
  <c r="M463" i="3" s="1"/>
  <c r="M462" i="3" s="1"/>
  <c r="M461" i="3"/>
  <c r="M460" i="3" s="1"/>
  <c r="M459" i="3" s="1"/>
  <c r="M458" i="3"/>
  <c r="M457" i="3"/>
  <c r="M453" i="3"/>
  <c r="M452" i="3" s="1"/>
  <c r="M451" i="3" s="1"/>
  <c r="M450" i="3"/>
  <c r="M449" i="3" s="1"/>
  <c r="M448" i="3" s="1"/>
  <c r="M446" i="3"/>
  <c r="M445" i="3" s="1"/>
  <c r="M444" i="3" s="1"/>
  <c r="M443" i="3" s="1"/>
  <c r="M441" i="3"/>
  <c r="M440" i="3" s="1"/>
  <c r="M439" i="3"/>
  <c r="M438" i="3" s="1"/>
  <c r="M436" i="3"/>
  <c r="M435" i="3" s="1"/>
  <c r="M434" i="3"/>
  <c r="M433" i="3" s="1"/>
  <c r="M432" i="3"/>
  <c r="M431" i="3" s="1"/>
  <c r="M428" i="3"/>
  <c r="M427" i="3" s="1"/>
  <c r="M426" i="3" s="1"/>
  <c r="M425" i="3"/>
  <c r="M424" i="3" s="1"/>
  <c r="M423" i="3" s="1"/>
  <c r="M418" i="3"/>
  <c r="M417" i="3" s="1"/>
  <c r="M416" i="3" s="1"/>
  <c r="M415" i="3"/>
  <c r="M414" i="3" s="1"/>
  <c r="M413" i="3" s="1"/>
  <c r="M412" i="3"/>
  <c r="M411" i="3" s="1"/>
  <c r="M410" i="3" s="1"/>
  <c r="M409" i="3"/>
  <c r="M408" i="3" s="1"/>
  <c r="M407" i="3" s="1"/>
  <c r="M406" i="3"/>
  <c r="M405" i="3" s="1"/>
  <c r="M404" i="3" s="1"/>
  <c r="M403" i="3"/>
  <c r="M401" i="3" s="1"/>
  <c r="M400" i="3"/>
  <c r="M399" i="3" s="1"/>
  <c r="M397" i="3"/>
  <c r="M396" i="3" s="1"/>
  <c r="M395" i="3" s="1"/>
  <c r="M394" i="3"/>
  <c r="M393" i="3" s="1"/>
  <c r="M392" i="3" s="1"/>
  <c r="M391" i="3"/>
  <c r="M389" i="3" s="1"/>
  <c r="M388" i="3" s="1"/>
  <c r="M387" i="3" s="1"/>
  <c r="M378" i="3"/>
  <c r="M376" i="3"/>
  <c r="M374" i="3"/>
  <c r="M373" i="3" s="1"/>
  <c r="M372" i="3"/>
  <c r="M371" i="3" s="1"/>
  <c r="M369" i="3"/>
  <c r="M368" i="3" s="1"/>
  <c r="M367" i="3"/>
  <c r="M366" i="3" s="1"/>
  <c r="M363" i="3"/>
  <c r="M362" i="3"/>
  <c r="M359" i="3"/>
  <c r="M358" i="3" s="1"/>
  <c r="M357" i="3"/>
  <c r="M356" i="3" s="1"/>
  <c r="M355" i="3"/>
  <c r="M354" i="3" s="1"/>
  <c r="M348" i="3"/>
  <c r="M347" i="3" s="1"/>
  <c r="M344" i="3"/>
  <c r="M343" i="3" s="1"/>
  <c r="M342" i="3" s="1"/>
  <c r="M341" i="3"/>
  <c r="M340" i="3" s="1"/>
  <c r="M339" i="3" s="1"/>
  <c r="M338" i="3"/>
  <c r="M337" i="3" s="1"/>
  <c r="M336" i="3" s="1"/>
  <c r="M331" i="3"/>
  <c r="M330" i="3" s="1"/>
  <c r="M329" i="3" s="1"/>
  <c r="M324" i="3"/>
  <c r="M323" i="3"/>
  <c r="M320" i="3"/>
  <c r="M319" i="3"/>
  <c r="M316" i="3"/>
  <c r="M315" i="3"/>
  <c r="M312" i="3"/>
  <c r="M311" i="3" s="1"/>
  <c r="M310" i="3" s="1"/>
  <c r="M308" i="3"/>
  <c r="M307" i="3" s="1"/>
  <c r="M306" i="3" s="1"/>
  <c r="M302" i="3"/>
  <c r="M301" i="3"/>
  <c r="M298" i="3"/>
  <c r="M297" i="3"/>
  <c r="M293" i="3"/>
  <c r="M292" i="3"/>
  <c r="M285" i="3"/>
  <c r="M282" i="3"/>
  <c r="M281" i="3"/>
  <c r="M277" i="3"/>
  <c r="M276" i="3"/>
  <c r="M253" i="3"/>
  <c r="M252" i="3"/>
  <c r="M251" i="3"/>
  <c r="M250" i="3"/>
  <c r="M249" i="3"/>
  <c r="M248" i="3"/>
  <c r="M247" i="3"/>
  <c r="M246" i="3"/>
  <c r="M245" i="3"/>
  <c r="M244" i="3"/>
  <c r="M235" i="3"/>
  <c r="M234" i="3" s="1"/>
  <c r="M233" i="3" s="1"/>
  <c r="M229" i="3"/>
  <c r="M227" i="3" s="1"/>
  <c r="M226" i="3" s="1"/>
  <c r="M225" i="3" s="1"/>
  <c r="M224" i="3"/>
  <c r="M223" i="3" s="1"/>
  <c r="M220" i="3" s="1"/>
  <c r="M209" i="3"/>
  <c r="M208" i="3" s="1"/>
  <c r="M207" i="3" s="1"/>
  <c r="M206" i="3"/>
  <c r="M205" i="3" s="1"/>
  <c r="M204" i="3" s="1"/>
  <c r="M201" i="3"/>
  <c r="M200" i="3" s="1"/>
  <c r="M199" i="3" s="1"/>
  <c r="M195" i="3"/>
  <c r="M194" i="3" s="1"/>
  <c r="M193" i="3" s="1"/>
  <c r="M184" i="3"/>
  <c r="M182" i="3"/>
  <c r="M181" i="3" s="1"/>
  <c r="M180" i="3"/>
  <c r="M179" i="3" s="1"/>
  <c r="M177" i="3"/>
  <c r="M176" i="3" s="1"/>
  <c r="M175" i="3" s="1"/>
  <c r="M174" i="3"/>
  <c r="M173" i="3" s="1"/>
  <c r="M172" i="3" s="1"/>
  <c r="M167" i="3"/>
  <c r="M166" i="3" s="1"/>
  <c r="M165" i="3" s="1"/>
  <c r="M164" i="3" s="1"/>
  <c r="M160" i="3"/>
  <c r="M159" i="3" s="1"/>
  <c r="M158" i="3" s="1"/>
  <c r="M157" i="3" s="1"/>
  <c r="M156" i="3"/>
  <c r="M155" i="3" s="1"/>
  <c r="M154" i="3" s="1"/>
  <c r="M153" i="3" s="1"/>
  <c r="M140" i="3"/>
  <c r="M139" i="3" s="1"/>
  <c r="M138" i="3" s="1"/>
  <c r="M137" i="3"/>
  <c r="M135" i="3" s="1"/>
  <c r="M134" i="3"/>
  <c r="M133" i="3" s="1"/>
  <c r="M132" i="3"/>
  <c r="M131" i="3" s="1"/>
  <c r="M127" i="3"/>
  <c r="M126" i="3" s="1"/>
  <c r="M125" i="3" s="1"/>
  <c r="M124" i="3" s="1"/>
  <c r="M123" i="3" s="1"/>
  <c r="M122" i="3"/>
  <c r="M121" i="3" s="1"/>
  <c r="M120" i="3" s="1"/>
  <c r="M116" i="3"/>
  <c r="M115" i="3" s="1"/>
  <c r="M114" i="3" s="1"/>
  <c r="M113" i="3"/>
  <c r="M112" i="3" s="1"/>
  <c r="M111" i="3"/>
  <c r="M110" i="3" s="1"/>
  <c r="M108" i="3"/>
  <c r="M107" i="3" s="1"/>
  <c r="M106" i="3" s="1"/>
  <c r="M105" i="3"/>
  <c r="M104" i="3" s="1"/>
  <c r="M103" i="3" s="1"/>
  <c r="M102" i="3"/>
  <c r="M101" i="3" s="1"/>
  <c r="M100" i="3"/>
  <c r="M99" i="3" s="1"/>
  <c r="M96" i="3"/>
  <c r="M95" i="3" s="1"/>
  <c r="M94" i="3" s="1"/>
  <c r="M93" i="3" s="1"/>
  <c r="M92" i="3"/>
  <c r="M91" i="3" s="1"/>
  <c r="M90" i="3" s="1"/>
  <c r="M89" i="3"/>
  <c r="M88" i="3" s="1"/>
  <c r="M87" i="3"/>
  <c r="M86" i="3" s="1"/>
  <c r="M84" i="3"/>
  <c r="M83" i="3" s="1"/>
  <c r="M82" i="3" s="1"/>
  <c r="M81" i="3"/>
  <c r="M80" i="3" s="1"/>
  <c r="M79" i="3"/>
  <c r="M78" i="3" s="1"/>
  <c r="M77" i="3"/>
  <c r="M76" i="3" s="1"/>
  <c r="M73" i="3"/>
  <c r="M72" i="3" s="1"/>
  <c r="M71" i="3" s="1"/>
  <c r="M70"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90" i="3"/>
  <c r="K243" i="3"/>
  <c r="K228" i="3"/>
  <c r="J453" i="3"/>
  <c r="J452" i="3" s="1"/>
  <c r="J451" i="3" s="1"/>
  <c r="J457" i="3"/>
  <c r="J458" i="3"/>
  <c r="J461" i="3"/>
  <c r="J460" i="3" s="1"/>
  <c r="J459" i="3" s="1"/>
  <c r="J464" i="3"/>
  <c r="J463" i="3" s="1"/>
  <c r="J469" i="3"/>
  <c r="J468" i="3" s="1"/>
  <c r="J467" i="3" s="1"/>
  <c r="J466" i="3" s="1"/>
  <c r="J465" i="3" s="1"/>
  <c r="J474" i="3"/>
  <c r="J473" i="3" s="1"/>
  <c r="J472" i="3" s="1"/>
  <c r="J477" i="3"/>
  <c r="J476" i="3" s="1"/>
  <c r="J479" i="3"/>
  <c r="J478" i="3" s="1"/>
  <c r="J482" i="3"/>
  <c r="J481" i="3" s="1"/>
  <c r="J480" i="3" s="1"/>
  <c r="J497" i="3"/>
  <c r="J496" i="3" s="1"/>
  <c r="J495" i="3" s="1"/>
  <c r="J494" i="3" s="1"/>
  <c r="J501" i="3"/>
  <c r="J500" i="3" s="1"/>
  <c r="J499" i="3" s="1"/>
  <c r="J498" i="3" s="1"/>
  <c r="J409" i="3"/>
  <c r="J408" i="3" s="1"/>
  <c r="J407" i="3" s="1"/>
  <c r="J412" i="3"/>
  <c r="J411" i="3" s="1"/>
  <c r="J410" i="3" s="1"/>
  <c r="J415" i="3"/>
  <c r="J414" i="3" s="1"/>
  <c r="J413" i="3" s="1"/>
  <c r="J418" i="3"/>
  <c r="J417" i="3" s="1"/>
  <c r="J425" i="3"/>
  <c r="J424" i="3" s="1"/>
  <c r="J423" i="3" s="1"/>
  <c r="J428" i="3"/>
  <c r="J427" i="3" s="1"/>
  <c r="J426" i="3" s="1"/>
  <c r="J432" i="3"/>
  <c r="J431" i="3" s="1"/>
  <c r="J434" i="3"/>
  <c r="J433" i="3" s="1"/>
  <c r="J436" i="3"/>
  <c r="J435" i="3" s="1"/>
  <c r="J439" i="3"/>
  <c r="J438" i="3" s="1"/>
  <c r="J441" i="3"/>
  <c r="J440" i="3" s="1"/>
  <c r="J446" i="3"/>
  <c r="J445" i="3" s="1"/>
  <c r="J444" i="3" s="1"/>
  <c r="J443" i="3" s="1"/>
  <c r="J450" i="3"/>
  <c r="J391" i="3"/>
  <c r="J389" i="3" s="1"/>
  <c r="J388" i="3" s="1"/>
  <c r="J387" i="3" s="1"/>
  <c r="J394" i="3"/>
  <c r="J393" i="3" s="1"/>
  <c r="J392" i="3" s="1"/>
  <c r="J397" i="3"/>
  <c r="J396" i="3" s="1"/>
  <c r="J400" i="3"/>
  <c r="J398" i="3" s="1"/>
  <c r="J403" i="3"/>
  <c r="J401" i="3" s="1"/>
  <c r="J406" i="3"/>
  <c r="J405" i="3" s="1"/>
  <c r="J404" i="3" s="1"/>
  <c r="J378" i="3"/>
  <c r="J376" i="3"/>
  <c r="J374" i="3"/>
  <c r="J373" i="3" s="1"/>
  <c r="J372" i="3"/>
  <c r="J371" i="3" s="1"/>
  <c r="J369" i="3"/>
  <c r="J368" i="3" s="1"/>
  <c r="J367" i="3"/>
  <c r="J366" i="3" s="1"/>
  <c r="J363" i="3"/>
  <c r="J362" i="3"/>
  <c r="J348" i="3"/>
  <c r="J347" i="3" s="1"/>
  <c r="J355" i="3"/>
  <c r="J354" i="3" s="1"/>
  <c r="J357" i="3"/>
  <c r="J356" i="3" s="1"/>
  <c r="J359" i="3"/>
  <c r="J358" i="3" s="1"/>
  <c r="I348" i="3"/>
  <c r="I347" i="3" s="1"/>
  <c r="I355" i="3"/>
  <c r="I354" i="3" s="1"/>
  <c r="I357" i="3"/>
  <c r="I356" i="3" s="1"/>
  <c r="I359" i="3"/>
  <c r="J338" i="3"/>
  <c r="J337" i="3" s="1"/>
  <c r="J336" i="3" s="1"/>
  <c r="J341" i="3"/>
  <c r="J340" i="3" s="1"/>
  <c r="J339" i="3" s="1"/>
  <c r="J344" i="3"/>
  <c r="J343" i="3" s="1"/>
  <c r="J342" i="3" s="1"/>
  <c r="J323" i="3"/>
  <c r="J324" i="3"/>
  <c r="J329" i="3"/>
  <c r="J316" i="3"/>
  <c r="J319" i="3"/>
  <c r="J320" i="3"/>
  <c r="J315" i="3"/>
  <c r="J312" i="3"/>
  <c r="J311" i="3" s="1"/>
  <c r="J310" i="3" s="1"/>
  <c r="J308" i="3"/>
  <c r="J307" i="3" s="1"/>
  <c r="J306" i="3" s="1"/>
  <c r="I308" i="3"/>
  <c r="I307" i="3" s="1"/>
  <c r="I312" i="3"/>
  <c r="I311" i="3" s="1"/>
  <c r="I310" i="3" s="1"/>
  <c r="I315" i="3"/>
  <c r="I316" i="3"/>
  <c r="I319" i="3"/>
  <c r="I320" i="3"/>
  <c r="I323" i="3"/>
  <c r="I324" i="3"/>
  <c r="I329" i="3"/>
  <c r="J285" i="3"/>
  <c r="J283" i="3" s="1"/>
  <c r="J292" i="3"/>
  <c r="J293" i="3"/>
  <c r="J297" i="3"/>
  <c r="J298" i="3"/>
  <c r="J301" i="3"/>
  <c r="J302" i="3"/>
  <c r="I285" i="3"/>
  <c r="I284" i="3" s="1"/>
  <c r="I292" i="3"/>
  <c r="I293" i="3"/>
  <c r="I297" i="3"/>
  <c r="I298" i="3"/>
  <c r="I301" i="3"/>
  <c r="I302" i="3"/>
  <c r="J251" i="3"/>
  <c r="J252" i="3"/>
  <c r="J253" i="3"/>
  <c r="J276" i="3"/>
  <c r="J277" i="3"/>
  <c r="J281" i="3"/>
  <c r="J282" i="3"/>
  <c r="J250" i="3"/>
  <c r="J249" i="3"/>
  <c r="J248" i="3"/>
  <c r="J247" i="3"/>
  <c r="J246" i="3"/>
  <c r="J245" i="3"/>
  <c r="J244" i="3"/>
  <c r="J235" i="3"/>
  <c r="J234" i="3" s="1"/>
  <c r="J229" i="3"/>
  <c r="J227" i="3" s="1"/>
  <c r="J226" i="3" s="1"/>
  <c r="J225" i="3" s="1"/>
  <c r="J224" i="3"/>
  <c r="J223" i="3" s="1"/>
  <c r="J220" i="3" s="1"/>
  <c r="J209" i="3"/>
  <c r="J208" i="3" s="1"/>
  <c r="J207" i="3" s="1"/>
  <c r="J180" i="3"/>
  <c r="J179" i="3" s="1"/>
  <c r="J182" i="3"/>
  <c r="J181" i="3" s="1"/>
  <c r="J195" i="3"/>
  <c r="J194" i="3" s="1"/>
  <c r="J193" i="3" s="1"/>
  <c r="J201" i="3"/>
  <c r="J200" i="3" s="1"/>
  <c r="J199" i="3" s="1"/>
  <c r="J206" i="3"/>
  <c r="J205" i="3" s="1"/>
  <c r="J204" i="3" s="1"/>
  <c r="J160" i="3"/>
  <c r="J159" i="3" s="1"/>
  <c r="J158" i="3" s="1"/>
  <c r="J157" i="3" s="1"/>
  <c r="J167" i="3"/>
  <c r="J166" i="3" s="1"/>
  <c r="J165" i="3" s="1"/>
  <c r="J164" i="3" s="1"/>
  <c r="J174" i="3"/>
  <c r="J173" i="3" s="1"/>
  <c r="J177" i="3"/>
  <c r="J176" i="3" s="1"/>
  <c r="J175" i="3" s="1"/>
  <c r="J156" i="3"/>
  <c r="J155" i="3" s="1"/>
  <c r="J154" i="3" s="1"/>
  <c r="J153" i="3" s="1"/>
  <c r="J140" i="3"/>
  <c r="J139" i="3" s="1"/>
  <c r="J138" i="3" s="1"/>
  <c r="J137" i="3"/>
  <c r="J135" i="3" s="1"/>
  <c r="J134" i="3"/>
  <c r="J133" i="3" s="1"/>
  <c r="J132" i="3"/>
  <c r="J131" i="3" s="1"/>
  <c r="J127" i="3"/>
  <c r="J122" i="3"/>
  <c r="J121" i="3" s="1"/>
  <c r="J120" i="3" s="1"/>
  <c r="J116" i="3"/>
  <c r="J115" i="3" s="1"/>
  <c r="J114" i="3" s="1"/>
  <c r="J113" i="3"/>
  <c r="J112" i="3" s="1"/>
  <c r="J111" i="3"/>
  <c r="J110" i="3" s="1"/>
  <c r="J108" i="3"/>
  <c r="J107" i="3" s="1"/>
  <c r="J106" i="3" s="1"/>
  <c r="J105" i="3"/>
  <c r="J104" i="3" s="1"/>
  <c r="J103" i="3" s="1"/>
  <c r="J102" i="3"/>
  <c r="J101" i="3" s="1"/>
  <c r="J87" i="3"/>
  <c r="J86" i="3" s="1"/>
  <c r="J89" i="3"/>
  <c r="J88" i="3" s="1"/>
  <c r="J92" i="3"/>
  <c r="J91" i="3" s="1"/>
  <c r="J90" i="3" s="1"/>
  <c r="J96" i="3"/>
  <c r="J95" i="3" s="1"/>
  <c r="J94" i="3" s="1"/>
  <c r="J93" i="3" s="1"/>
  <c r="J100" i="3"/>
  <c r="J99" i="3" s="1"/>
  <c r="J73" i="3"/>
  <c r="J77" i="3"/>
  <c r="J76" i="3" s="1"/>
  <c r="J79" i="3"/>
  <c r="J78" i="3" s="1"/>
  <c r="J81" i="3"/>
  <c r="J84" i="3"/>
  <c r="J83" i="3" s="1"/>
  <c r="J82"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14" i="3"/>
  <c r="H390" i="3"/>
  <c r="H243" i="3"/>
  <c r="H228" i="3"/>
  <c r="G501" i="3"/>
  <c r="G500" i="3" s="1"/>
  <c r="G499" i="3" s="1"/>
  <c r="G498" i="3" s="1"/>
  <c r="G497" i="3"/>
  <c r="G496" i="3" s="1"/>
  <c r="G495" i="3" s="1"/>
  <c r="G494" i="3" s="1"/>
  <c r="G482" i="3"/>
  <c r="G481" i="3" s="1"/>
  <c r="G480" i="3" s="1"/>
  <c r="G479" i="3"/>
  <c r="G478" i="3" s="1"/>
  <c r="G477" i="3"/>
  <c r="G476" i="3" s="1"/>
  <c r="G474" i="3"/>
  <c r="G473" i="3" s="1"/>
  <c r="G472" i="3" s="1"/>
  <c r="G469" i="3"/>
  <c r="G468" i="3" s="1"/>
  <c r="G467" i="3" s="1"/>
  <c r="G466" i="3" s="1"/>
  <c r="G465" i="3" s="1"/>
  <c r="G464" i="3"/>
  <c r="G463" i="3" s="1"/>
  <c r="G462" i="3" s="1"/>
  <c r="G461" i="3"/>
  <c r="G460" i="3" s="1"/>
  <c r="G459" i="3" s="1"/>
  <c r="G458" i="3"/>
  <c r="G457" i="3"/>
  <c r="G453" i="3"/>
  <c r="G452" i="3" s="1"/>
  <c r="G451" i="3" s="1"/>
  <c r="G450" i="3"/>
  <c r="G449" i="3" s="1"/>
  <c r="G448" i="3" s="1"/>
  <c r="G446" i="3"/>
  <c r="G445" i="3" s="1"/>
  <c r="G444" i="3" s="1"/>
  <c r="G443" i="3" s="1"/>
  <c r="G441" i="3"/>
  <c r="G440" i="3" s="1"/>
  <c r="G439" i="3"/>
  <c r="G438" i="3" s="1"/>
  <c r="G436" i="3"/>
  <c r="G435" i="3" s="1"/>
  <c r="G434" i="3"/>
  <c r="G433" i="3" s="1"/>
  <c r="G432" i="3"/>
  <c r="G431" i="3" s="1"/>
  <c r="G428" i="3"/>
  <c r="G427" i="3" s="1"/>
  <c r="G426" i="3" s="1"/>
  <c r="G425" i="3"/>
  <c r="G424" i="3" s="1"/>
  <c r="G423" i="3" s="1"/>
  <c r="G418" i="3"/>
  <c r="G417" i="3" s="1"/>
  <c r="G416" i="3" s="1"/>
  <c r="G415" i="3"/>
  <c r="G414" i="3" s="1"/>
  <c r="G413" i="3" s="1"/>
  <c r="G412" i="3"/>
  <c r="G411" i="3" s="1"/>
  <c r="G410" i="3" s="1"/>
  <c r="G409" i="3"/>
  <c r="G408" i="3" s="1"/>
  <c r="G407" i="3" s="1"/>
  <c r="G406" i="3"/>
  <c r="G405" i="3" s="1"/>
  <c r="G404" i="3" s="1"/>
  <c r="G403" i="3"/>
  <c r="G400" i="3"/>
  <c r="G397" i="3"/>
  <c r="G396" i="3" s="1"/>
  <c r="G395" i="3" s="1"/>
  <c r="G394" i="3"/>
  <c r="G393" i="3" s="1"/>
  <c r="G392" i="3" s="1"/>
  <c r="G391" i="3"/>
  <c r="G389" i="3" s="1"/>
  <c r="G388" i="3" s="1"/>
  <c r="G387" i="3" s="1"/>
  <c r="G378" i="3"/>
  <c r="G376" i="3"/>
  <c r="G374" i="3"/>
  <c r="G373" i="3" s="1"/>
  <c r="G372" i="3"/>
  <c r="G371" i="3" s="1"/>
  <c r="G369" i="3"/>
  <c r="G368" i="3" s="1"/>
  <c r="G367" i="3"/>
  <c r="G366" i="3" s="1"/>
  <c r="G363" i="3"/>
  <c r="G362" i="3"/>
  <c r="G359" i="3"/>
  <c r="G358" i="3" s="1"/>
  <c r="G357" i="3"/>
  <c r="G356" i="3" s="1"/>
  <c r="G355" i="3"/>
  <c r="G354" i="3" s="1"/>
  <c r="G348" i="3"/>
  <c r="G347" i="3" s="1"/>
  <c r="G344" i="3"/>
  <c r="G343" i="3" s="1"/>
  <c r="G342" i="3" s="1"/>
  <c r="G341" i="3"/>
  <c r="G340" i="3" s="1"/>
  <c r="G339" i="3" s="1"/>
  <c r="G338" i="3"/>
  <c r="G337" i="3" s="1"/>
  <c r="G336" i="3" s="1"/>
  <c r="G329" i="3"/>
  <c r="G324" i="3"/>
  <c r="G323" i="3"/>
  <c r="G320" i="3"/>
  <c r="G319" i="3"/>
  <c r="G316" i="3"/>
  <c r="G315" i="3"/>
  <c r="G312" i="3"/>
  <c r="G311" i="3" s="1"/>
  <c r="G310" i="3" s="1"/>
  <c r="G308" i="3"/>
  <c r="G302" i="3"/>
  <c r="G301" i="3"/>
  <c r="G298" i="3"/>
  <c r="G297" i="3"/>
  <c r="G293" i="3"/>
  <c r="G292" i="3"/>
  <c r="G285" i="3"/>
  <c r="G284" i="3" s="1"/>
  <c r="G282" i="3"/>
  <c r="G281" i="3"/>
  <c r="G277" i="3"/>
  <c r="G276" i="3"/>
  <c r="G253" i="3"/>
  <c r="G252" i="3"/>
  <c r="G251" i="3"/>
  <c r="G250" i="3"/>
  <c r="G249" i="3"/>
  <c r="G248" i="3"/>
  <c r="G247" i="3"/>
  <c r="G246" i="3"/>
  <c r="G245" i="3"/>
  <c r="G244" i="3"/>
  <c r="G235" i="3"/>
  <c r="G234" i="3" s="1"/>
  <c r="G233" i="3" s="1"/>
  <c r="G229" i="3"/>
  <c r="G227" i="3" s="1"/>
  <c r="G226" i="3" s="1"/>
  <c r="G225" i="3" s="1"/>
  <c r="G224" i="3"/>
  <c r="G223" i="3" s="1"/>
  <c r="G220" i="3" s="1"/>
  <c r="G209" i="3"/>
  <c r="G208" i="3" s="1"/>
  <c r="G207" i="3" s="1"/>
  <c r="G206" i="3"/>
  <c r="G205" i="3" s="1"/>
  <c r="G204" i="3" s="1"/>
  <c r="G201" i="3"/>
  <c r="G200" i="3" s="1"/>
  <c r="G199" i="3" s="1"/>
  <c r="G195" i="3"/>
  <c r="G194" i="3" s="1"/>
  <c r="G193" i="3" s="1"/>
  <c r="G184" i="3"/>
  <c r="G182" i="3"/>
  <c r="G181" i="3" s="1"/>
  <c r="G180" i="3"/>
  <c r="G179" i="3" s="1"/>
  <c r="G177" i="3"/>
  <c r="G176" i="3" s="1"/>
  <c r="G175" i="3" s="1"/>
  <c r="G174" i="3"/>
  <c r="G173" i="3" s="1"/>
  <c r="G172" i="3" s="1"/>
  <c r="G167" i="3"/>
  <c r="G166" i="3" s="1"/>
  <c r="G165" i="3" s="1"/>
  <c r="G164" i="3" s="1"/>
  <c r="G160" i="3"/>
  <c r="G159" i="3" s="1"/>
  <c r="G158" i="3" s="1"/>
  <c r="G157" i="3" s="1"/>
  <c r="G156" i="3"/>
  <c r="G155" i="3" s="1"/>
  <c r="G154" i="3" s="1"/>
  <c r="G153" i="3" s="1"/>
  <c r="G140" i="3"/>
  <c r="G139" i="3" s="1"/>
  <c r="G138" i="3" s="1"/>
  <c r="G137" i="3"/>
  <c r="G135" i="3" s="1"/>
  <c r="G134" i="3"/>
  <c r="G133" i="3" s="1"/>
  <c r="G132" i="3"/>
  <c r="G131" i="3" s="1"/>
  <c r="G127" i="3"/>
  <c r="G126" i="3" s="1"/>
  <c r="G125" i="3" s="1"/>
  <c r="G124" i="3" s="1"/>
  <c r="G123" i="3" s="1"/>
  <c r="G122" i="3"/>
  <c r="G121" i="3" s="1"/>
  <c r="G120" i="3" s="1"/>
  <c r="G116" i="3"/>
  <c r="G115" i="3" s="1"/>
  <c r="G114" i="3" s="1"/>
  <c r="G113" i="3"/>
  <c r="G112" i="3" s="1"/>
  <c r="G111" i="3"/>
  <c r="G110" i="3" s="1"/>
  <c r="G108" i="3"/>
  <c r="G107" i="3" s="1"/>
  <c r="G106" i="3" s="1"/>
  <c r="G105" i="3"/>
  <c r="G104" i="3" s="1"/>
  <c r="G103" i="3" s="1"/>
  <c r="G102" i="3"/>
  <c r="G101" i="3" s="1"/>
  <c r="G100" i="3"/>
  <c r="G99" i="3" s="1"/>
  <c r="G96" i="3"/>
  <c r="G95" i="3" s="1"/>
  <c r="G94" i="3" s="1"/>
  <c r="G93" i="3" s="1"/>
  <c r="G92" i="3"/>
  <c r="G91" i="3" s="1"/>
  <c r="G90" i="3" s="1"/>
  <c r="G89" i="3"/>
  <c r="G88" i="3" s="1"/>
  <c r="G87" i="3"/>
  <c r="G86" i="3" s="1"/>
  <c r="G84" i="3"/>
  <c r="G83" i="3" s="1"/>
  <c r="G82" i="3" s="1"/>
  <c r="G81" i="3"/>
  <c r="G80" i="3" s="1"/>
  <c r="G79" i="3"/>
  <c r="G78" i="3" s="1"/>
  <c r="G77" i="3"/>
  <c r="G76" i="3" s="1"/>
  <c r="G73" i="3"/>
  <c r="G72" i="3" s="1"/>
  <c r="G71" i="3" s="1"/>
  <c r="G70"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58" i="2"/>
  <c r="M357" i="2" s="1"/>
  <c r="M355" i="2"/>
  <c r="M354" i="2" s="1"/>
  <c r="L23" i="2"/>
  <c r="L22" i="2" s="1"/>
  <c r="L25" i="2"/>
  <c r="L24" i="2" s="1"/>
  <c r="L27" i="2"/>
  <c r="L26" i="2" s="1"/>
  <c r="L30" i="2"/>
  <c r="L29" i="2" s="1"/>
  <c r="L28" i="2" s="1"/>
  <c r="L36" i="2"/>
  <c r="L35" i="2" s="1"/>
  <c r="L34" i="2" s="1"/>
  <c r="L39" i="2"/>
  <c r="L38" i="2" s="1"/>
  <c r="L37" i="2" s="1"/>
  <c r="L47" i="2"/>
  <c r="L46" i="2" s="1"/>
  <c r="L45" i="2" s="1"/>
  <c r="L50" i="2"/>
  <c r="L49" i="2" s="1"/>
  <c r="L52" i="2"/>
  <c r="L51" i="2" s="1"/>
  <c r="L57" i="2"/>
  <c r="L56" i="2" s="1"/>
  <c r="L55" i="2" s="1"/>
  <c r="L61" i="2"/>
  <c r="L60" i="2" s="1"/>
  <c r="L63" i="2"/>
  <c r="L62" i="2" s="1"/>
  <c r="L66" i="2"/>
  <c r="L65" i="2" s="1"/>
  <c r="L68" i="2"/>
  <c r="L67" i="2" s="1"/>
  <c r="L71" i="2"/>
  <c r="L70" i="2" s="1"/>
  <c r="L73" i="2"/>
  <c r="L72" i="2" s="1"/>
  <c r="L76" i="2"/>
  <c r="L75" i="2" s="1"/>
  <c r="L78" i="2"/>
  <c r="L77" i="2" s="1"/>
  <c r="L84" i="2"/>
  <c r="L83" i="2" s="1"/>
  <c r="L82" i="2" s="1"/>
  <c r="L87" i="2"/>
  <c r="L86" i="2" s="1"/>
  <c r="L85" i="2" s="1"/>
  <c r="L89" i="2"/>
  <c r="L91" i="2"/>
  <c r="L94" i="2"/>
  <c r="L98" i="2"/>
  <c r="L97" i="2" s="1"/>
  <c r="L96" i="2" s="1"/>
  <c r="L101" i="2"/>
  <c r="L100" i="2" s="1"/>
  <c r="L99" i="2" s="1"/>
  <c r="L104" i="2"/>
  <c r="L103" i="2" s="1"/>
  <c r="L102" i="2" s="1"/>
  <c r="L107" i="2"/>
  <c r="L106" i="2" s="1"/>
  <c r="L105" i="2" s="1"/>
  <c r="L110" i="2"/>
  <c r="L109" i="2" s="1"/>
  <c r="L112" i="2"/>
  <c r="L111" i="2" s="1"/>
  <c r="L115" i="2"/>
  <c r="L114" i="2" s="1"/>
  <c r="L113" i="2" s="1"/>
  <c r="L118" i="2"/>
  <c r="L117" i="2" s="1"/>
  <c r="L116" i="2" s="1"/>
  <c r="L121" i="2"/>
  <c r="L120" i="2" s="1"/>
  <c r="L119" i="2" s="1"/>
  <c r="L124" i="2"/>
  <c r="L123" i="2" s="1"/>
  <c r="L122" i="2" s="1"/>
  <c r="L128" i="2"/>
  <c r="L127" i="2" s="1"/>
  <c r="L126" i="2" s="1"/>
  <c r="L131" i="2"/>
  <c r="L132" i="2"/>
  <c r="L135" i="2"/>
  <c r="L134" i="2" s="1"/>
  <c r="L133" i="2" s="1"/>
  <c r="L141" i="2"/>
  <c r="L140" i="2" s="1"/>
  <c r="L143" i="2"/>
  <c r="L146" i="2"/>
  <c r="L144" i="2" s="1"/>
  <c r="L149" i="2"/>
  <c r="L152" i="2"/>
  <c r="L151" i="2" s="1"/>
  <c r="L150" i="2" s="1"/>
  <c r="L155" i="2"/>
  <c r="L154" i="2" s="1"/>
  <c r="L153" i="2" s="1"/>
  <c r="L158" i="2"/>
  <c r="L157" i="2" s="1"/>
  <c r="L156" i="2" s="1"/>
  <c r="L161" i="2"/>
  <c r="L160" i="2" s="1"/>
  <c r="L159" i="2" s="1"/>
  <c r="L164" i="2"/>
  <c r="L163" i="2" s="1"/>
  <c r="L166" i="2"/>
  <c r="L165" i="2" s="1"/>
  <c r="L169" i="2"/>
  <c r="L172" i="2"/>
  <c r="L178" i="2"/>
  <c r="L177" i="2" s="1"/>
  <c r="L176" i="2" s="1"/>
  <c r="L222" i="2"/>
  <c r="L221" i="2" s="1"/>
  <c r="L224" i="2"/>
  <c r="L223" i="2" s="1"/>
  <c r="L227" i="2"/>
  <c r="L228" i="2"/>
  <c r="L231" i="2"/>
  <c r="L230" i="2" s="1"/>
  <c r="L229" i="2" s="1"/>
  <c r="L234" i="2"/>
  <c r="L235" i="2"/>
  <c r="L239" i="2"/>
  <c r="L240" i="2"/>
  <c r="L243" i="2"/>
  <c r="L244" i="2"/>
  <c r="L247" i="2"/>
  <c r="L248" i="2"/>
  <c r="L251" i="2"/>
  <c r="L250" i="2" s="1"/>
  <c r="L249" i="2" s="1"/>
  <c r="L254" i="2"/>
  <c r="L253" i="2" s="1"/>
  <c r="L252" i="2" s="1"/>
  <c r="L257" i="2"/>
  <c r="L256" i="2" s="1"/>
  <c r="L259" i="2"/>
  <c r="L258" i="2" s="1"/>
  <c r="L261" i="2"/>
  <c r="L260" i="2" s="1"/>
  <c r="L263" i="2"/>
  <c r="L266" i="2"/>
  <c r="L265" i="2" s="1"/>
  <c r="L264" i="2" s="1"/>
  <c r="L269" i="2"/>
  <c r="L270" i="2"/>
  <c r="L273" i="2"/>
  <c r="L272" i="2" s="1"/>
  <c r="L271" i="2" s="1"/>
  <c r="L276" i="2"/>
  <c r="L277" i="2"/>
  <c r="L280" i="2"/>
  <c r="L279" i="2" s="1"/>
  <c r="L278" i="2" s="1"/>
  <c r="L283" i="2"/>
  <c r="L282" i="2" s="1"/>
  <c r="L281" i="2" s="1"/>
  <c r="L286" i="2"/>
  <c r="L287" i="2"/>
  <c r="L290" i="2"/>
  <c r="L291" i="2"/>
  <c r="L294" i="2"/>
  <c r="L293" i="2" s="1"/>
  <c r="L292" i="2" s="1"/>
  <c r="L301" i="2"/>
  <c r="L300" i="2" s="1"/>
  <c r="L299" i="2" s="1"/>
  <c r="L314" i="2"/>
  <c r="L313" i="2" s="1"/>
  <c r="L312" i="2" s="1"/>
  <c r="L318" i="2"/>
  <c r="L317" i="2" s="1"/>
  <c r="L324" i="2"/>
  <c r="L323" i="2" s="1"/>
  <c r="L322" i="2" s="1"/>
  <c r="L327" i="2"/>
  <c r="L326" i="2" s="1"/>
  <c r="L325" i="2" s="1"/>
  <c r="L330" i="2"/>
  <c r="L329" i="2" s="1"/>
  <c r="L328" i="2" s="1"/>
  <c r="L333" i="2"/>
  <c r="L332" i="2" s="1"/>
  <c r="L335" i="2"/>
  <c r="L334" i="2" s="1"/>
  <c r="L337" i="2"/>
  <c r="L336" i="2" s="1"/>
  <c r="L340" i="2"/>
  <c r="L339" i="2" s="1"/>
  <c r="L338" i="2" s="1"/>
  <c r="L343" i="2"/>
  <c r="L342" i="2" s="1"/>
  <c r="L341" i="2" s="1"/>
  <c r="L346" i="2"/>
  <c r="L345" i="2" s="1"/>
  <c r="L344" i="2" s="1"/>
  <c r="L349" i="2"/>
  <c r="L348" i="2" s="1"/>
  <c r="L347" i="2" s="1"/>
  <c r="L352" i="2"/>
  <c r="L351" i="2" s="1"/>
  <c r="L350" i="2" s="1"/>
  <c r="L355" i="2"/>
  <c r="L354" i="2" s="1"/>
  <c r="L358" i="2"/>
  <c r="L357" i="2" s="1"/>
  <c r="L369" i="2"/>
  <c r="L368" i="2" s="1"/>
  <c r="L371" i="2"/>
  <c r="L370" i="2" s="1"/>
  <c r="L377" i="2"/>
  <c r="L376" i="2" s="1"/>
  <c r="L379" i="2"/>
  <c r="L378" i="2" s="1"/>
  <c r="L382" i="2"/>
  <c r="L381" i="2" s="1"/>
  <c r="L380" i="2" s="1"/>
  <c r="L391" i="2"/>
  <c r="L390" i="2" s="1"/>
  <c r="L393" i="2"/>
  <c r="L392" i="2" s="1"/>
  <c r="L395" i="2"/>
  <c r="L394" i="2" s="1"/>
  <c r="L402" i="2"/>
  <c r="L401" i="2" s="1"/>
  <c r="L400" i="2" s="1"/>
  <c r="L409" i="2"/>
  <c r="L408" i="2" s="1"/>
  <c r="L407" i="2" s="1"/>
  <c r="L405" i="2" s="1"/>
  <c r="L404" i="2" s="1"/>
  <c r="L403" i="2" s="1"/>
  <c r="L416" i="2"/>
  <c r="L415" i="2" s="1"/>
  <c r="L414" i="2" s="1"/>
  <c r="L427" i="2"/>
  <c r="L426" i="2" s="1"/>
  <c r="L421" i="2" s="1"/>
  <c r="L433" i="2"/>
  <c r="L432" i="2" s="1"/>
  <c r="L431" i="2" s="1"/>
  <c r="L438" i="2"/>
  <c r="L436" i="2" s="1"/>
  <c r="L435" i="2" s="1"/>
  <c r="L434" i="2" s="1"/>
  <c r="L444" i="2"/>
  <c r="L445" i="2"/>
  <c r="L446" i="2"/>
  <c r="L447" i="2"/>
  <c r="L448" i="2"/>
  <c r="L449" i="2"/>
  <c r="L450" i="2"/>
  <c r="L451" i="2"/>
  <c r="L452" i="2"/>
  <c r="L453" i="2"/>
  <c r="L458" i="2"/>
  <c r="L457" i="2" s="1"/>
  <c r="L456" i="2" s="1"/>
  <c r="L461" i="2"/>
  <c r="L460" i="2" s="1"/>
  <c r="L463" i="2"/>
  <c r="L462" i="2" s="1"/>
  <c r="L465" i="2"/>
  <c r="L464" i="2" s="1"/>
  <c r="L469" i="2"/>
  <c r="L468" i="2" s="1"/>
  <c r="L467" i="2" s="1"/>
  <c r="L472" i="2"/>
  <c r="L471" i="2" s="1"/>
  <c r="L474" i="2"/>
  <c r="L473" i="2" s="1"/>
  <c r="L477" i="2"/>
  <c r="L476" i="2" s="1"/>
  <c r="L475" i="2" s="1"/>
  <c r="L481" i="2"/>
  <c r="L480" i="2" s="1"/>
  <c r="L479" i="2" s="1"/>
  <c r="L478" i="2" s="1"/>
  <c r="G307" i="3" l="1"/>
  <c r="G306" i="3" s="1"/>
  <c r="I291" i="3"/>
  <c r="I290" i="3" s="1"/>
  <c r="G291" i="3"/>
  <c r="G290" i="3" s="1"/>
  <c r="J291" i="3"/>
  <c r="J290" i="3" s="1"/>
  <c r="M291" i="3"/>
  <c r="M290" i="3" s="1"/>
  <c r="G183" i="3"/>
  <c r="G210" i="3"/>
  <c r="M280" i="3"/>
  <c r="M279" i="3" s="1"/>
  <c r="L353" i="2"/>
  <c r="L285" i="2"/>
  <c r="L284" i="2" s="1"/>
  <c r="K301" i="3"/>
  <c r="L69" i="2"/>
  <c r="M210" i="3"/>
  <c r="M300" i="3"/>
  <c r="M299" i="3" s="1"/>
  <c r="L289" i="2"/>
  <c r="L288" i="2" s="1"/>
  <c r="L162" i="2"/>
  <c r="L93" i="2"/>
  <c r="L88" i="2" s="1"/>
  <c r="K298" i="3"/>
  <c r="K316" i="3"/>
  <c r="J475" i="3"/>
  <c r="J471" i="3" s="1"/>
  <c r="J470" i="3" s="1"/>
  <c r="H273" i="3"/>
  <c r="H271" i="3" s="1"/>
  <c r="J361" i="3"/>
  <c r="J360" i="3" s="1"/>
  <c r="M456" i="3"/>
  <c r="M455" i="3" s="1"/>
  <c r="M454" i="3" s="1"/>
  <c r="M447" i="3" s="1"/>
  <c r="M442" i="3" s="1"/>
  <c r="G98" i="3"/>
  <c r="M493" i="3"/>
  <c r="G203" i="3"/>
  <c r="J60" i="3"/>
  <c r="J296" i="3"/>
  <c r="J295" i="3" s="1"/>
  <c r="J98" i="3"/>
  <c r="K302" i="3"/>
  <c r="K293" i="3"/>
  <c r="M353" i="2"/>
  <c r="L470" i="2"/>
  <c r="L466" i="2" s="1"/>
  <c r="J212" i="2"/>
  <c r="I209" i="2"/>
  <c r="J211" i="2"/>
  <c r="J210" i="2" s="1"/>
  <c r="H209" i="2"/>
  <c r="L389" i="2"/>
  <c r="L388" i="2" s="1"/>
  <c r="L387" i="2" s="1"/>
  <c r="L386" i="2" s="1"/>
  <c r="L268" i="2"/>
  <c r="L267" i="2" s="1"/>
  <c r="L367" i="2"/>
  <c r="L366" i="2" s="1"/>
  <c r="L365" i="2" s="1"/>
  <c r="L364" i="2" s="1"/>
  <c r="L233" i="2"/>
  <c r="L232" i="2" s="1"/>
  <c r="L130" i="2"/>
  <c r="L129" i="2" s="1"/>
  <c r="L125" i="2" s="1"/>
  <c r="L33" i="2"/>
  <c r="L32" i="2" s="1"/>
  <c r="L31" i="2" s="1"/>
  <c r="G300" i="3"/>
  <c r="G299" i="3" s="1"/>
  <c r="G353" i="3"/>
  <c r="G365" i="3"/>
  <c r="J178" i="3"/>
  <c r="K297" i="3"/>
  <c r="K324" i="3"/>
  <c r="J318" i="3"/>
  <c r="J317" i="3" s="1"/>
  <c r="M178" i="3"/>
  <c r="M171" i="3" s="1"/>
  <c r="J300" i="3"/>
  <c r="J299" i="3" s="1"/>
  <c r="J399" i="3"/>
  <c r="J493" i="3"/>
  <c r="K320" i="3"/>
  <c r="J456" i="3"/>
  <c r="J455" i="3" s="1"/>
  <c r="J454" i="3" s="1"/>
  <c r="M85" i="3"/>
  <c r="M109" i="3"/>
  <c r="L442" i="2"/>
  <c r="L441" i="2" s="1"/>
  <c r="L440" i="2" s="1"/>
  <c r="L439" i="2" s="1"/>
  <c r="L64" i="2"/>
  <c r="L420" i="2"/>
  <c r="L419" i="2" s="1"/>
  <c r="L418" i="2" s="1"/>
  <c r="L171" i="2"/>
  <c r="L170" i="2"/>
  <c r="L406" i="2"/>
  <c r="L167" i="2"/>
  <c r="L168" i="2"/>
  <c r="L147" i="2"/>
  <c r="L148" i="2"/>
  <c r="L108" i="2"/>
  <c r="L74" i="2"/>
  <c r="L459" i="2"/>
  <c r="L455" i="2" s="1"/>
  <c r="L375" i="2"/>
  <c r="L374" i="2" s="1"/>
  <c r="L373" i="2" s="1"/>
  <c r="L372" i="2" s="1"/>
  <c r="L246" i="2"/>
  <c r="L245" i="2" s="1"/>
  <c r="L238" i="2"/>
  <c r="L237" i="2" s="1"/>
  <c r="L275" i="2"/>
  <c r="L274" i="2" s="1"/>
  <c r="L242" i="2"/>
  <c r="L241" i="2" s="1"/>
  <c r="L226" i="2"/>
  <c r="L225" i="2" s="1"/>
  <c r="G50" i="3"/>
  <c r="J55" i="3"/>
  <c r="J242" i="3"/>
  <c r="J241" i="3" s="1"/>
  <c r="J240" i="3" s="1"/>
  <c r="J236" i="3" s="1"/>
  <c r="J280" i="3"/>
  <c r="J278" i="3" s="1"/>
  <c r="I300" i="3"/>
  <c r="I299" i="3" s="1"/>
  <c r="K348" i="3"/>
  <c r="K347" i="3" s="1"/>
  <c r="M430" i="3"/>
  <c r="G178" i="3"/>
  <c r="G171" i="3" s="1"/>
  <c r="I318" i="3"/>
  <c r="I317" i="3" s="1"/>
  <c r="M55" i="3"/>
  <c r="M402" i="3"/>
  <c r="G296" i="3"/>
  <c r="G295" i="3" s="1"/>
  <c r="G422" i="3"/>
  <c r="I296" i="3"/>
  <c r="I295" i="3" s="1"/>
  <c r="J322" i="3"/>
  <c r="J321" i="3" s="1"/>
  <c r="K319" i="3"/>
  <c r="G493" i="3"/>
  <c r="K329" i="3"/>
  <c r="M318" i="3"/>
  <c r="M317" i="3" s="1"/>
  <c r="M398" i="3"/>
  <c r="M383" i="3" s="1"/>
  <c r="G55" i="3"/>
  <c r="G75" i="3"/>
  <c r="G109" i="3"/>
  <c r="G430" i="3"/>
  <c r="G65" i="3"/>
  <c r="G280" i="3"/>
  <c r="G279" i="3" s="1"/>
  <c r="G60" i="3"/>
  <c r="G399" i="3"/>
  <c r="G398" i="3"/>
  <c r="G401" i="3"/>
  <c r="G383" i="3" s="1"/>
  <c r="G402" i="3"/>
  <c r="G28" i="3"/>
  <c r="G27" i="3" s="1"/>
  <c r="I322" i="3"/>
  <c r="I321" i="3" s="1"/>
  <c r="K323" i="3"/>
  <c r="I314" i="3"/>
  <c r="I313" i="3" s="1"/>
  <c r="K315" i="3"/>
  <c r="G275" i="3"/>
  <c r="G274" i="3" s="1"/>
  <c r="G318" i="3"/>
  <c r="G317" i="3" s="1"/>
  <c r="G242" i="3"/>
  <c r="G241" i="3" s="1"/>
  <c r="G240" i="3" s="1"/>
  <c r="G236" i="3" s="1"/>
  <c r="G314" i="3"/>
  <c r="G313" i="3" s="1"/>
  <c r="G322" i="3"/>
  <c r="G321" i="3" s="1"/>
  <c r="G361" i="3"/>
  <c r="G360" i="3" s="1"/>
  <c r="G456" i="3"/>
  <c r="G455" i="3" s="1"/>
  <c r="G454" i="3" s="1"/>
  <c r="G447" i="3" s="1"/>
  <c r="G442" i="3" s="1"/>
  <c r="I358" i="3"/>
  <c r="I353" i="3" s="1"/>
  <c r="K359" i="3"/>
  <c r="K358" i="3" s="1"/>
  <c r="K308" i="3"/>
  <c r="K307" i="3" s="1"/>
  <c r="K306" i="3" s="1"/>
  <c r="J109" i="3"/>
  <c r="J275" i="3"/>
  <c r="J274" i="3" s="1"/>
  <c r="J430" i="3"/>
  <c r="K312" i="3"/>
  <c r="K311" i="3" s="1"/>
  <c r="K310" i="3" s="1"/>
  <c r="K355" i="3"/>
  <c r="K354" i="3" s="1"/>
  <c r="K292" i="3"/>
  <c r="J126" i="3"/>
  <c r="J125" i="3" s="1"/>
  <c r="J124" i="3" s="1"/>
  <c r="J123" i="3" s="1"/>
  <c r="K285" i="3"/>
  <c r="K357" i="3"/>
  <c r="K356" i="3" s="1"/>
  <c r="J422" i="3"/>
  <c r="M283" i="3"/>
  <c r="M284" i="3"/>
  <c r="M242" i="3"/>
  <c r="M241" i="3" s="1"/>
  <c r="M240" i="3" s="1"/>
  <c r="M236" i="3" s="1"/>
  <c r="M39" i="3"/>
  <c r="M75" i="3"/>
  <c r="M314" i="3"/>
  <c r="M313" i="3" s="1"/>
  <c r="M322" i="3"/>
  <c r="M321" i="3" s="1"/>
  <c r="M361" i="3"/>
  <c r="M360" i="3" s="1"/>
  <c r="M50" i="3"/>
  <c r="M60" i="3"/>
  <c r="M275" i="3"/>
  <c r="M274" i="3" s="1"/>
  <c r="M296" i="3"/>
  <c r="M295" i="3" s="1"/>
  <c r="M353" i="3"/>
  <c r="M365" i="3"/>
  <c r="M183" i="3"/>
  <c r="M28" i="3"/>
  <c r="M27" i="3" s="1"/>
  <c r="M130" i="3"/>
  <c r="M129" i="3" s="1"/>
  <c r="M128" i="3" s="1"/>
  <c r="M346" i="3"/>
  <c r="M345" i="3"/>
  <c r="M335" i="3" s="1"/>
  <c r="M422" i="3"/>
  <c r="M65" i="3"/>
  <c r="M98" i="3"/>
  <c r="M203" i="3"/>
  <c r="M437" i="3"/>
  <c r="M475" i="3"/>
  <c r="M471" i="3" s="1"/>
  <c r="M470" i="3" s="1"/>
  <c r="J462" i="3"/>
  <c r="J416" i="3"/>
  <c r="J437" i="3"/>
  <c r="J449" i="3"/>
  <c r="J448" i="3" s="1"/>
  <c r="J395" i="3"/>
  <c r="J402" i="3"/>
  <c r="J365" i="3"/>
  <c r="J353" i="3"/>
  <c r="J349" i="3" s="1"/>
  <c r="J346" i="3"/>
  <c r="J345" i="3"/>
  <c r="J335" i="3" s="1"/>
  <c r="J314" i="3"/>
  <c r="J313" i="3" s="1"/>
  <c r="J284" i="3"/>
  <c r="J233" i="3"/>
  <c r="J210" i="3" s="1"/>
  <c r="J184" i="3"/>
  <c r="J183" i="3" s="1"/>
  <c r="J203" i="3"/>
  <c r="J172" i="3"/>
  <c r="J130" i="3"/>
  <c r="J129" i="3" s="1"/>
  <c r="J128" i="3" s="1"/>
  <c r="J85" i="3"/>
  <c r="J80" i="3"/>
  <c r="J75" i="3" s="1"/>
  <c r="J72" i="3"/>
  <c r="J71" i="3" s="1"/>
  <c r="J70" i="3" s="1"/>
  <c r="J65" i="3"/>
  <c r="J50" i="3"/>
  <c r="J39" i="3"/>
  <c r="J37" i="3"/>
  <c r="J36" i="3" s="1"/>
  <c r="J33" i="3"/>
  <c r="J28" i="3" s="1"/>
  <c r="J27" i="3" s="1"/>
  <c r="G39" i="3"/>
  <c r="G346" i="3"/>
  <c r="G345" i="3"/>
  <c r="G335" i="3" s="1"/>
  <c r="G85" i="3"/>
  <c r="G130" i="3"/>
  <c r="G129" i="3" s="1"/>
  <c r="G128" i="3" s="1"/>
  <c r="G437" i="3"/>
  <c r="G475" i="3"/>
  <c r="G283" i="3"/>
  <c r="L413" i="2"/>
  <c r="L412" i="2"/>
  <c r="L411" i="2" s="1"/>
  <c r="L410" i="2" s="1"/>
  <c r="L399" i="2"/>
  <c r="L398" i="2"/>
  <c r="L397" i="2" s="1"/>
  <c r="L396" i="2" s="1"/>
  <c r="L315" i="2"/>
  <c r="L311" i="2" s="1"/>
  <c r="L310" i="2" s="1"/>
  <c r="L309" i="2" s="1"/>
  <c r="L308" i="2" s="1"/>
  <c r="L316" i="2"/>
  <c r="L331" i="2"/>
  <c r="L321" i="2" s="1"/>
  <c r="L320" i="2" s="1"/>
  <c r="L319" i="2" s="1"/>
  <c r="L220" i="2"/>
  <c r="L59" i="2"/>
  <c r="L21" i="2"/>
  <c r="L20" i="2" s="1"/>
  <c r="L19" i="2" s="1"/>
  <c r="L18" i="2" s="1"/>
  <c r="L17" i="2" s="1"/>
  <c r="L145" i="2"/>
  <c r="J355" i="2"/>
  <c r="J354" i="2" s="1"/>
  <c r="J358" i="2"/>
  <c r="J357" i="2" s="1"/>
  <c r="O356" i="2"/>
  <c r="O355" i="2" s="1"/>
  <c r="O354" i="2" s="1"/>
  <c r="O359" i="2"/>
  <c r="O358" i="2" s="1"/>
  <c r="O357" i="2" s="1"/>
  <c r="O23" i="2"/>
  <c r="O22" i="2" s="1"/>
  <c r="O25" i="2"/>
  <c r="O24" i="2" s="1"/>
  <c r="O27" i="2"/>
  <c r="O26" i="2" s="1"/>
  <c r="O30" i="2"/>
  <c r="O29" i="2" s="1"/>
  <c r="O28" i="2" s="1"/>
  <c r="O36" i="2"/>
  <c r="O35" i="2" s="1"/>
  <c r="O34" i="2" s="1"/>
  <c r="O39" i="2"/>
  <c r="O38" i="2" s="1"/>
  <c r="O37" i="2" s="1"/>
  <c r="O47" i="2"/>
  <c r="O46" i="2" s="1"/>
  <c r="O45" i="2" s="1"/>
  <c r="O50" i="2"/>
  <c r="O49" i="2" s="1"/>
  <c r="O52" i="2"/>
  <c r="O51" i="2" s="1"/>
  <c r="O57" i="2"/>
  <c r="O56" i="2" s="1"/>
  <c r="O55" i="2" s="1"/>
  <c r="O61" i="2"/>
  <c r="O60" i="2" s="1"/>
  <c r="O63" i="2"/>
  <c r="O62" i="2" s="1"/>
  <c r="O66" i="2"/>
  <c r="O65" i="2" s="1"/>
  <c r="O68" i="2"/>
  <c r="O67" i="2" s="1"/>
  <c r="O71" i="2"/>
  <c r="O70" i="2" s="1"/>
  <c r="O73" i="2"/>
  <c r="O72" i="2" s="1"/>
  <c r="O76" i="2"/>
  <c r="O75" i="2" s="1"/>
  <c r="O78" i="2"/>
  <c r="O77" i="2" s="1"/>
  <c r="O84" i="2"/>
  <c r="O83" i="2" s="1"/>
  <c r="O82" i="2" s="1"/>
  <c r="O87" i="2"/>
  <c r="O86" i="2" s="1"/>
  <c r="O85" i="2" s="1"/>
  <c r="O89" i="2"/>
  <c r="O91" i="2"/>
  <c r="O94" i="2"/>
  <c r="O98" i="2"/>
  <c r="O97" i="2" s="1"/>
  <c r="O96" i="2" s="1"/>
  <c r="O101" i="2"/>
  <c r="O100" i="2" s="1"/>
  <c r="O99" i="2" s="1"/>
  <c r="O104" i="2"/>
  <c r="O103" i="2" s="1"/>
  <c r="O102" i="2" s="1"/>
  <c r="O107" i="2"/>
  <c r="O106" i="2" s="1"/>
  <c r="O105" i="2" s="1"/>
  <c r="O110" i="2"/>
  <c r="O109" i="2" s="1"/>
  <c r="O112" i="2"/>
  <c r="O111" i="2" s="1"/>
  <c r="O115" i="2"/>
  <c r="O114" i="2" s="1"/>
  <c r="O113" i="2" s="1"/>
  <c r="O118" i="2"/>
  <c r="O117" i="2" s="1"/>
  <c r="O116" i="2" s="1"/>
  <c r="O121" i="2"/>
  <c r="O120" i="2" s="1"/>
  <c r="O119" i="2" s="1"/>
  <c r="O124" i="2"/>
  <c r="O123" i="2" s="1"/>
  <c r="O122" i="2" s="1"/>
  <c r="O128" i="2"/>
  <c r="O127" i="2" s="1"/>
  <c r="O126" i="2" s="1"/>
  <c r="O131" i="2"/>
  <c r="O132" i="2"/>
  <c r="O135" i="2"/>
  <c r="O134" i="2" s="1"/>
  <c r="O133" i="2" s="1"/>
  <c r="O141" i="2"/>
  <c r="O140" i="2" s="1"/>
  <c r="O143" i="2"/>
  <c r="O146" i="2"/>
  <c r="O144" i="2" s="1"/>
  <c r="O149" i="2"/>
  <c r="O152" i="2"/>
  <c r="O151" i="2" s="1"/>
  <c r="O150" i="2" s="1"/>
  <c r="O155" i="2"/>
  <c r="O154" i="2" s="1"/>
  <c r="O153" i="2" s="1"/>
  <c r="O158" i="2"/>
  <c r="O157" i="2" s="1"/>
  <c r="O156" i="2" s="1"/>
  <c r="O161" i="2"/>
  <c r="O160" i="2" s="1"/>
  <c r="O159" i="2" s="1"/>
  <c r="O164" i="2"/>
  <c r="O163" i="2" s="1"/>
  <c r="O166" i="2"/>
  <c r="O165" i="2" s="1"/>
  <c r="O169" i="2"/>
  <c r="O168" i="2" s="1"/>
  <c r="O172" i="2"/>
  <c r="O171" i="2" s="1"/>
  <c r="O178" i="2"/>
  <c r="O177" i="2" s="1"/>
  <c r="O176" i="2" s="1"/>
  <c r="O221" i="2"/>
  <c r="O224" i="2"/>
  <c r="O223" i="2" s="1"/>
  <c r="O227" i="2"/>
  <c r="O228" i="2"/>
  <c r="O231" i="2"/>
  <c r="O230" i="2" s="1"/>
  <c r="O229" i="2" s="1"/>
  <c r="O234" i="2"/>
  <c r="O235" i="2"/>
  <c r="O239" i="2"/>
  <c r="O240" i="2"/>
  <c r="O243" i="2"/>
  <c r="O244" i="2"/>
  <c r="O247" i="2"/>
  <c r="O248" i="2"/>
  <c r="O251" i="2"/>
  <c r="O250" i="2" s="1"/>
  <c r="O249" i="2" s="1"/>
  <c r="O254" i="2"/>
  <c r="O253" i="2" s="1"/>
  <c r="O252" i="2" s="1"/>
  <c r="O257" i="2"/>
  <c r="O256" i="2" s="1"/>
  <c r="O259" i="2"/>
  <c r="O258" i="2" s="1"/>
  <c r="O261" i="2"/>
  <c r="O260" i="2" s="1"/>
  <c r="O263" i="2"/>
  <c r="O266" i="2"/>
  <c r="O265" i="2" s="1"/>
  <c r="O264" i="2" s="1"/>
  <c r="O269" i="2"/>
  <c r="O270" i="2"/>
  <c r="O273" i="2"/>
  <c r="O272" i="2" s="1"/>
  <c r="O271" i="2" s="1"/>
  <c r="O276" i="2"/>
  <c r="O277" i="2"/>
  <c r="O280" i="2"/>
  <c r="O279" i="2" s="1"/>
  <c r="O278" i="2" s="1"/>
  <c r="O283" i="2"/>
  <c r="O282" i="2" s="1"/>
  <c r="O281" i="2" s="1"/>
  <c r="O286" i="2"/>
  <c r="O287" i="2"/>
  <c r="O290" i="2"/>
  <c r="O291" i="2"/>
  <c r="O294" i="2"/>
  <c r="O293" i="2" s="1"/>
  <c r="O292" i="2" s="1"/>
  <c r="O301" i="2"/>
  <c r="O300" i="2" s="1"/>
  <c r="O299" i="2" s="1"/>
  <c r="O314" i="2"/>
  <c r="O313" i="2" s="1"/>
  <c r="O312" i="2" s="1"/>
  <c r="O318" i="2"/>
  <c r="O317" i="2" s="1"/>
  <c r="O315" i="2" s="1"/>
  <c r="O324" i="2"/>
  <c r="O323" i="2" s="1"/>
  <c r="O322" i="2" s="1"/>
  <c r="O327" i="2"/>
  <c r="O326" i="2" s="1"/>
  <c r="O325" i="2" s="1"/>
  <c r="O330" i="2"/>
  <c r="O329" i="2" s="1"/>
  <c r="O328" i="2" s="1"/>
  <c r="O333" i="2"/>
  <c r="O332" i="2" s="1"/>
  <c r="O335" i="2"/>
  <c r="O334" i="2" s="1"/>
  <c r="O337" i="2"/>
  <c r="O336" i="2" s="1"/>
  <c r="O340" i="2"/>
  <c r="O339" i="2" s="1"/>
  <c r="O338" i="2" s="1"/>
  <c r="O343" i="2"/>
  <c r="O342" i="2" s="1"/>
  <c r="O341" i="2" s="1"/>
  <c r="O346" i="2"/>
  <c r="O345" i="2" s="1"/>
  <c r="O344" i="2" s="1"/>
  <c r="O349" i="2"/>
  <c r="O348" i="2" s="1"/>
  <c r="O347" i="2" s="1"/>
  <c r="O352" i="2"/>
  <c r="O351" i="2" s="1"/>
  <c r="O350" i="2" s="1"/>
  <c r="O369" i="2"/>
  <c r="O368" i="2" s="1"/>
  <c r="O371" i="2"/>
  <c r="O370" i="2" s="1"/>
  <c r="O377" i="2"/>
  <c r="O376" i="2" s="1"/>
  <c r="O379" i="2"/>
  <c r="O378" i="2" s="1"/>
  <c r="O382" i="2"/>
  <c r="O381" i="2" s="1"/>
  <c r="O380" i="2" s="1"/>
  <c r="O391" i="2"/>
  <c r="O390" i="2" s="1"/>
  <c r="O393" i="2"/>
  <c r="O392" i="2" s="1"/>
  <c r="O395" i="2"/>
  <c r="O394" i="2" s="1"/>
  <c r="O402" i="2"/>
  <c r="O401" i="2" s="1"/>
  <c r="O400" i="2" s="1"/>
  <c r="O409" i="2"/>
  <c r="O408" i="2" s="1"/>
  <c r="O407" i="2" s="1"/>
  <c r="O416" i="2"/>
  <c r="O415" i="2" s="1"/>
  <c r="O414" i="2" s="1"/>
  <c r="O427" i="2"/>
  <c r="O426" i="2" s="1"/>
  <c r="O421" i="2" s="1"/>
  <c r="O433" i="2"/>
  <c r="O432" i="2" s="1"/>
  <c r="O431" i="2" s="1"/>
  <c r="O438" i="2"/>
  <c r="O436" i="2" s="1"/>
  <c r="O435" i="2" s="1"/>
  <c r="O434" i="2" s="1"/>
  <c r="O444" i="2"/>
  <c r="O445" i="2"/>
  <c r="O446" i="2"/>
  <c r="O447" i="2"/>
  <c r="O448" i="2"/>
  <c r="O449" i="2"/>
  <c r="O450" i="2"/>
  <c r="O451" i="2"/>
  <c r="O452" i="2"/>
  <c r="O453" i="2"/>
  <c r="O458" i="2"/>
  <c r="O457" i="2" s="1"/>
  <c r="O456" i="2" s="1"/>
  <c r="O461" i="2"/>
  <c r="O460" i="2" s="1"/>
  <c r="O463" i="2"/>
  <c r="O462" i="2" s="1"/>
  <c r="O465" i="2"/>
  <c r="O464" i="2" s="1"/>
  <c r="O469" i="2"/>
  <c r="O468" i="2" s="1"/>
  <c r="O467" i="2" s="1"/>
  <c r="O472" i="2"/>
  <c r="O471" i="2" s="1"/>
  <c r="O474" i="2"/>
  <c r="O473" i="2" s="1"/>
  <c r="O477" i="2"/>
  <c r="O476" i="2" s="1"/>
  <c r="O475" i="2" s="1"/>
  <c r="O481" i="2"/>
  <c r="O480" i="2" s="1"/>
  <c r="O479" i="2" s="1"/>
  <c r="O478" i="2" s="1"/>
  <c r="I23" i="2"/>
  <c r="I22" i="2" s="1"/>
  <c r="I25" i="2"/>
  <c r="I24" i="2" s="1"/>
  <c r="I27" i="2"/>
  <c r="I26" i="2" s="1"/>
  <c r="I30" i="2"/>
  <c r="I29" i="2" s="1"/>
  <c r="I28" i="2" s="1"/>
  <c r="I36" i="2"/>
  <c r="I35" i="2" s="1"/>
  <c r="I34" i="2" s="1"/>
  <c r="I39" i="2"/>
  <c r="I38" i="2" s="1"/>
  <c r="I37" i="2" s="1"/>
  <c r="I47" i="2"/>
  <c r="I46" i="2" s="1"/>
  <c r="I45" i="2" s="1"/>
  <c r="I50" i="2"/>
  <c r="I49" i="2" s="1"/>
  <c r="I52" i="2"/>
  <c r="I51" i="2" s="1"/>
  <c r="I57" i="2"/>
  <c r="I56" i="2" s="1"/>
  <c r="I55" i="2" s="1"/>
  <c r="I61" i="2"/>
  <c r="I60" i="2" s="1"/>
  <c r="I63" i="2"/>
  <c r="I62" i="2" s="1"/>
  <c r="I66" i="2"/>
  <c r="I65" i="2" s="1"/>
  <c r="I68" i="2"/>
  <c r="I67" i="2" s="1"/>
  <c r="I71" i="2"/>
  <c r="I70" i="2" s="1"/>
  <c r="I73" i="2"/>
  <c r="I72" i="2" s="1"/>
  <c r="I76" i="2"/>
  <c r="I75" i="2" s="1"/>
  <c r="I78" i="2"/>
  <c r="I77" i="2" s="1"/>
  <c r="I84" i="2"/>
  <c r="I83" i="2" s="1"/>
  <c r="I82" i="2" s="1"/>
  <c r="I87" i="2"/>
  <c r="I86" i="2" s="1"/>
  <c r="I85" i="2" s="1"/>
  <c r="I89" i="2"/>
  <c r="I91" i="2"/>
  <c r="I94" i="2"/>
  <c r="I98" i="2"/>
  <c r="I97" i="2" s="1"/>
  <c r="I96" i="2" s="1"/>
  <c r="I100" i="2"/>
  <c r="I99" i="2" s="1"/>
  <c r="I104" i="2"/>
  <c r="I103" i="2" s="1"/>
  <c r="I102" i="2" s="1"/>
  <c r="I107" i="2"/>
  <c r="I106" i="2" s="1"/>
  <c r="I105" i="2" s="1"/>
  <c r="I110" i="2"/>
  <c r="I109" i="2" s="1"/>
  <c r="I112" i="2"/>
  <c r="I111" i="2" s="1"/>
  <c r="I115" i="2"/>
  <c r="I114" i="2" s="1"/>
  <c r="I113" i="2" s="1"/>
  <c r="I118" i="2"/>
  <c r="I117" i="2" s="1"/>
  <c r="I116" i="2" s="1"/>
  <c r="I121" i="2"/>
  <c r="I120" i="2" s="1"/>
  <c r="I119" i="2" s="1"/>
  <c r="I124" i="2"/>
  <c r="I123" i="2" s="1"/>
  <c r="I122" i="2" s="1"/>
  <c r="I128" i="2"/>
  <c r="I127" i="2" s="1"/>
  <c r="I126" i="2" s="1"/>
  <c r="I131" i="2"/>
  <c r="I132" i="2"/>
  <c r="I135" i="2"/>
  <c r="I134" i="2" s="1"/>
  <c r="I133" i="2" s="1"/>
  <c r="I141" i="2"/>
  <c r="I140" i="2" s="1"/>
  <c r="I143" i="2"/>
  <c r="I146" i="2"/>
  <c r="I144" i="2" s="1"/>
  <c r="I149" i="2"/>
  <c r="I148" i="2" s="1"/>
  <c r="I152" i="2"/>
  <c r="I151" i="2" s="1"/>
  <c r="I150" i="2" s="1"/>
  <c r="I155" i="2"/>
  <c r="I154" i="2" s="1"/>
  <c r="I153" i="2" s="1"/>
  <c r="I158" i="2"/>
  <c r="I157" i="2" s="1"/>
  <c r="I156" i="2" s="1"/>
  <c r="I161" i="2"/>
  <c r="I160" i="2" s="1"/>
  <c r="I159" i="2" s="1"/>
  <c r="I164" i="2"/>
  <c r="I163" i="2" s="1"/>
  <c r="I166" i="2"/>
  <c r="I165" i="2" s="1"/>
  <c r="I169" i="2"/>
  <c r="I168" i="2" s="1"/>
  <c r="I172" i="2"/>
  <c r="I170" i="2" s="1"/>
  <c r="I178" i="2"/>
  <c r="I177" i="2" s="1"/>
  <c r="I176" i="2" s="1"/>
  <c r="I222" i="2"/>
  <c r="I221" i="2" s="1"/>
  <c r="I224" i="2"/>
  <c r="I223" i="2" s="1"/>
  <c r="I227" i="2"/>
  <c r="I228" i="2"/>
  <c r="I231" i="2"/>
  <c r="I230" i="2" s="1"/>
  <c r="I229" i="2" s="1"/>
  <c r="I234" i="2"/>
  <c r="I235" i="2"/>
  <c r="I239" i="2"/>
  <c r="I240" i="2"/>
  <c r="I243" i="2"/>
  <c r="I244" i="2"/>
  <c r="I247" i="2"/>
  <c r="I248" i="2"/>
  <c r="I251" i="2"/>
  <c r="I250" i="2" s="1"/>
  <c r="I249" i="2" s="1"/>
  <c r="I254" i="2"/>
  <c r="I253" i="2" s="1"/>
  <c r="I252" i="2" s="1"/>
  <c r="I257" i="2"/>
  <c r="I256" i="2" s="1"/>
  <c r="I259" i="2"/>
  <c r="I258" i="2" s="1"/>
  <c r="I261" i="2"/>
  <c r="I260" i="2" s="1"/>
  <c r="I263" i="2"/>
  <c r="I266" i="2"/>
  <c r="I265" i="2" s="1"/>
  <c r="I264" i="2" s="1"/>
  <c r="I269" i="2"/>
  <c r="I270" i="2"/>
  <c r="I273" i="2"/>
  <c r="I272" i="2" s="1"/>
  <c r="I271" i="2" s="1"/>
  <c r="I276" i="2"/>
  <c r="I277" i="2"/>
  <c r="I280" i="2"/>
  <c r="I279" i="2" s="1"/>
  <c r="I278" i="2" s="1"/>
  <c r="I283" i="2"/>
  <c r="I282" i="2" s="1"/>
  <c r="I281" i="2" s="1"/>
  <c r="I286" i="2"/>
  <c r="I287" i="2"/>
  <c r="I290" i="2"/>
  <c r="I291" i="2"/>
  <c r="I294" i="2"/>
  <c r="I293" i="2" s="1"/>
  <c r="I292" i="2" s="1"/>
  <c r="I299" i="2"/>
  <c r="I314" i="2"/>
  <c r="I313" i="2" s="1"/>
  <c r="I312" i="2" s="1"/>
  <c r="I318" i="2"/>
  <c r="I317" i="2" s="1"/>
  <c r="I315" i="2" s="1"/>
  <c r="I324" i="2"/>
  <c r="I323" i="2" s="1"/>
  <c r="I322" i="2" s="1"/>
  <c r="I327" i="2"/>
  <c r="I326" i="2" s="1"/>
  <c r="I325" i="2" s="1"/>
  <c r="I330" i="2"/>
  <c r="I329" i="2" s="1"/>
  <c r="I328" i="2" s="1"/>
  <c r="I333" i="2"/>
  <c r="I332" i="2" s="1"/>
  <c r="I335" i="2"/>
  <c r="I334" i="2" s="1"/>
  <c r="I337" i="2"/>
  <c r="I336" i="2" s="1"/>
  <c r="I340" i="2"/>
  <c r="I339" i="2" s="1"/>
  <c r="I338" i="2" s="1"/>
  <c r="I343" i="2"/>
  <c r="I342" i="2" s="1"/>
  <c r="I341" i="2" s="1"/>
  <c r="I346" i="2"/>
  <c r="I345" i="2" s="1"/>
  <c r="I344" i="2" s="1"/>
  <c r="I349" i="2"/>
  <c r="I348" i="2" s="1"/>
  <c r="I347" i="2" s="1"/>
  <c r="I352" i="2"/>
  <c r="I351" i="2" s="1"/>
  <c r="I350" i="2" s="1"/>
  <c r="I355" i="2"/>
  <c r="I354" i="2" s="1"/>
  <c r="I358" i="2"/>
  <c r="I357" i="2" s="1"/>
  <c r="I369" i="2"/>
  <c r="I368" i="2" s="1"/>
  <c r="I371" i="2"/>
  <c r="I370" i="2" s="1"/>
  <c r="I377" i="2"/>
  <c r="I376" i="2" s="1"/>
  <c r="I378" i="2"/>
  <c r="I382" i="2"/>
  <c r="I381" i="2" s="1"/>
  <c r="I380" i="2" s="1"/>
  <c r="I391" i="2"/>
  <c r="I390" i="2" s="1"/>
  <c r="I393" i="2"/>
  <c r="I392" i="2" s="1"/>
  <c r="I395" i="2"/>
  <c r="I394" i="2" s="1"/>
  <c r="I402" i="2"/>
  <c r="I401" i="2" s="1"/>
  <c r="I400" i="2" s="1"/>
  <c r="I409" i="2"/>
  <c r="I408" i="2" s="1"/>
  <c r="I407" i="2" s="1"/>
  <c r="I416" i="2"/>
  <c r="I415" i="2" s="1"/>
  <c r="I414" i="2" s="1"/>
  <c r="I427" i="2"/>
  <c r="I426" i="2" s="1"/>
  <c r="I421" i="2" s="1"/>
  <c r="I433" i="2"/>
  <c r="I432" i="2" s="1"/>
  <c r="I431" i="2" s="1"/>
  <c r="I438" i="2"/>
  <c r="I436" i="2" s="1"/>
  <c r="I435" i="2" s="1"/>
  <c r="I434" i="2" s="1"/>
  <c r="I444" i="2"/>
  <c r="I445" i="2"/>
  <c r="I446" i="2"/>
  <c r="I447" i="2"/>
  <c r="I448" i="2"/>
  <c r="I449" i="2"/>
  <c r="I450" i="2"/>
  <c r="I451" i="2"/>
  <c r="I452" i="2"/>
  <c r="I453" i="2"/>
  <c r="I458" i="2"/>
  <c r="I457" i="2" s="1"/>
  <c r="I456" i="2" s="1"/>
  <c r="I461" i="2"/>
  <c r="I460" i="2" s="1"/>
  <c r="I463" i="2"/>
  <c r="I462" i="2" s="1"/>
  <c r="I465" i="2"/>
  <c r="I464" i="2" s="1"/>
  <c r="I469" i="2"/>
  <c r="I468" i="2" s="1"/>
  <c r="I467" i="2" s="1"/>
  <c r="I472" i="2"/>
  <c r="I471" i="2" s="1"/>
  <c r="I474" i="2"/>
  <c r="I473" i="2" s="1"/>
  <c r="I477" i="2"/>
  <c r="I476" i="2" s="1"/>
  <c r="I475" i="2" s="1"/>
  <c r="I481" i="2"/>
  <c r="I480" i="2" s="1"/>
  <c r="I479" i="2" s="1"/>
  <c r="I478" i="2" s="1"/>
  <c r="O27" i="1"/>
  <c r="O32" i="1"/>
  <c r="O33" i="1"/>
  <c r="O37" i="1"/>
  <c r="O38" i="1"/>
  <c r="O41" i="1"/>
  <c r="O45" i="1"/>
  <c r="O49" i="1"/>
  <c r="O50" i="1"/>
  <c r="O54" i="1"/>
  <c r="O55" i="1"/>
  <c r="O58" i="1"/>
  <c r="O59" i="1"/>
  <c r="O62" i="1"/>
  <c r="O66" i="1"/>
  <c r="O69" i="1"/>
  <c r="O72" i="1"/>
  <c r="O73" i="1"/>
  <c r="O76" i="1"/>
  <c r="O77" i="1"/>
  <c r="O84" i="1"/>
  <c r="O85" i="1"/>
  <c r="O91" i="1"/>
  <c r="O95" i="1"/>
  <c r="O98" i="1"/>
  <c r="O102" i="1"/>
  <c r="O103" i="1"/>
  <c r="O107" i="1"/>
  <c r="O109" i="1"/>
  <c r="O112" i="1"/>
  <c r="O114" i="1"/>
  <c r="O116" i="1"/>
  <c r="O118" i="1"/>
  <c r="O121" i="1"/>
  <c r="O126" i="1"/>
  <c r="O132" i="1"/>
  <c r="O134" i="1"/>
  <c r="O136" i="1"/>
  <c r="O140" i="1"/>
  <c r="O144" i="1"/>
  <c r="P481" i="2" s="1"/>
  <c r="P480" i="2" s="1"/>
  <c r="P479" i="2" s="1"/>
  <c r="P478" i="2" s="1"/>
  <c r="O149" i="1"/>
  <c r="O153" i="1"/>
  <c r="O159" i="1"/>
  <c r="O163" i="1"/>
  <c r="O167" i="1"/>
  <c r="O169" i="1"/>
  <c r="O171" i="1"/>
  <c r="O176" i="1"/>
  <c r="O179" i="1"/>
  <c r="O182" i="1"/>
  <c r="O185" i="1"/>
  <c r="O188" i="1"/>
  <c r="O191" i="1"/>
  <c r="O194" i="1"/>
  <c r="N356" i="2" s="1"/>
  <c r="O197" i="1"/>
  <c r="P343" i="2" s="1"/>
  <c r="P342" i="2" s="1"/>
  <c r="P341" i="2" s="1"/>
  <c r="O200" i="1"/>
  <c r="N359" i="2" s="1"/>
  <c r="O207" i="1"/>
  <c r="O210" i="1"/>
  <c r="O214" i="1"/>
  <c r="O216" i="1"/>
  <c r="O218" i="1"/>
  <c r="O221" i="1"/>
  <c r="O223" i="1"/>
  <c r="O228" i="1"/>
  <c r="O230" i="1"/>
  <c r="O233" i="1"/>
  <c r="O240" i="1"/>
  <c r="O246" i="1"/>
  <c r="O249" i="1"/>
  <c r="O251" i="1"/>
  <c r="O253" i="1"/>
  <c r="O256" i="1"/>
  <c r="O260" i="1"/>
  <c r="O262" i="1"/>
  <c r="O265" i="1"/>
  <c r="O267" i="1"/>
  <c r="O270" i="1"/>
  <c r="O272" i="1"/>
  <c r="O275" i="1"/>
  <c r="O277" i="1"/>
  <c r="O281" i="1"/>
  <c r="O285" i="1"/>
  <c r="O287" i="1"/>
  <c r="O290" i="1"/>
  <c r="O293" i="1"/>
  <c r="O296" i="1"/>
  <c r="O298" i="1"/>
  <c r="O301" i="1"/>
  <c r="O304" i="1"/>
  <c r="P409" i="2" s="1"/>
  <c r="P408" i="2" s="1"/>
  <c r="P407" i="2" s="1"/>
  <c r="P405" i="2" s="1"/>
  <c r="P404" i="2" s="1"/>
  <c r="P403" i="2" s="1"/>
  <c r="O309" i="1"/>
  <c r="O314" i="1"/>
  <c r="O316" i="1"/>
  <c r="O318" i="1"/>
  <c r="O319" i="1"/>
  <c r="O322" i="1"/>
  <c r="O339" i="1"/>
  <c r="O346" i="1"/>
  <c r="O353" i="1"/>
  <c r="O356" i="1"/>
  <c r="O359" i="1"/>
  <c r="P164" i="2" s="1"/>
  <c r="P163" i="2" s="1"/>
  <c r="O361" i="1"/>
  <c r="O365" i="1"/>
  <c r="O371" i="1"/>
  <c r="O374" i="1"/>
  <c r="O380" i="1"/>
  <c r="O385" i="1"/>
  <c r="O388" i="1"/>
  <c r="O393" i="1"/>
  <c r="O394" i="1"/>
  <c r="O395" i="1"/>
  <c r="O398" i="1"/>
  <c r="P149" i="2" s="1"/>
  <c r="P147" i="2" s="1"/>
  <c r="O402" i="1"/>
  <c r="O403" i="1"/>
  <c r="P438" i="2" s="1"/>
  <c r="P436" i="2" s="1"/>
  <c r="P435" i="2" s="1"/>
  <c r="P434" i="2" s="1"/>
  <c r="O406" i="1"/>
  <c r="O411" i="1"/>
  <c r="O422" i="1"/>
  <c r="O423" i="1"/>
  <c r="O424" i="1"/>
  <c r="O425" i="1"/>
  <c r="O426" i="1"/>
  <c r="O427" i="1"/>
  <c r="O428" i="1"/>
  <c r="O429" i="1"/>
  <c r="O430" i="1"/>
  <c r="O431" i="1"/>
  <c r="O432" i="1"/>
  <c r="O465" i="1"/>
  <c r="O466" i="1"/>
  <c r="O471" i="1"/>
  <c r="O475" i="1"/>
  <c r="O478" i="1"/>
  <c r="O482" i="1"/>
  <c r="N457" i="3" s="1"/>
  <c r="O483" i="1"/>
  <c r="N458" i="3" s="1"/>
  <c r="O486" i="1"/>
  <c r="O491" i="1"/>
  <c r="O496" i="1"/>
  <c r="P178" i="2" s="1"/>
  <c r="P177" i="2" s="1"/>
  <c r="P176" i="2" s="1"/>
  <c r="O506" i="1"/>
  <c r="O510" i="1"/>
  <c r="O512" i="1"/>
  <c r="O514" i="1"/>
  <c r="O520" i="1"/>
  <c r="O523" i="1"/>
  <c r="O525" i="1"/>
  <c r="O528" i="1"/>
  <c r="L27" i="1"/>
  <c r="L32" i="1"/>
  <c r="L33" i="1"/>
  <c r="L37" i="1"/>
  <c r="L38" i="1"/>
  <c r="L41" i="1"/>
  <c r="L45" i="1"/>
  <c r="L49" i="1"/>
  <c r="L50" i="1"/>
  <c r="L54" i="1"/>
  <c r="L55" i="1"/>
  <c r="L58" i="1"/>
  <c r="L59" i="1"/>
  <c r="L62" i="1"/>
  <c r="L66" i="1"/>
  <c r="L69" i="1"/>
  <c r="L72" i="1"/>
  <c r="L73" i="1"/>
  <c r="L76" i="1"/>
  <c r="L77" i="1"/>
  <c r="L84" i="1"/>
  <c r="L85" i="1"/>
  <c r="L91" i="1"/>
  <c r="L95" i="1"/>
  <c r="L98" i="1"/>
  <c r="L102" i="1"/>
  <c r="L103" i="1"/>
  <c r="L107" i="1"/>
  <c r="L109" i="1"/>
  <c r="L112" i="1"/>
  <c r="L114" i="1"/>
  <c r="L116" i="1"/>
  <c r="L118" i="1"/>
  <c r="L121" i="1"/>
  <c r="L126" i="1"/>
  <c r="K461" i="3" s="1"/>
  <c r="K460" i="3" s="1"/>
  <c r="K459" i="3" s="1"/>
  <c r="L132" i="1"/>
  <c r="L134" i="1"/>
  <c r="L136" i="1"/>
  <c r="L140" i="1"/>
  <c r="L144" i="1"/>
  <c r="M481" i="2" s="1"/>
  <c r="M480" i="2" s="1"/>
  <c r="M479" i="2" s="1"/>
  <c r="M478" i="2" s="1"/>
  <c r="L149" i="1"/>
  <c r="L153" i="1"/>
  <c r="L159" i="1"/>
  <c r="L163" i="1"/>
  <c r="L167" i="1"/>
  <c r="L169" i="1"/>
  <c r="L171" i="1"/>
  <c r="L176" i="1"/>
  <c r="L179" i="1"/>
  <c r="L182" i="1"/>
  <c r="L185" i="1"/>
  <c r="L188" i="1"/>
  <c r="L191" i="1"/>
  <c r="L194" i="1"/>
  <c r="L197" i="1"/>
  <c r="M343" i="2" s="1"/>
  <c r="M342" i="2" s="1"/>
  <c r="M341" i="2" s="1"/>
  <c r="L200" i="1"/>
  <c r="L207" i="1"/>
  <c r="L210" i="1"/>
  <c r="L214" i="1"/>
  <c r="L216" i="1"/>
  <c r="L218" i="1"/>
  <c r="L221" i="1"/>
  <c r="L223" i="1"/>
  <c r="L228" i="1"/>
  <c r="L230" i="1"/>
  <c r="L233" i="1"/>
  <c r="L240" i="1"/>
  <c r="L246" i="1"/>
  <c r="L249" i="1"/>
  <c r="L251" i="1"/>
  <c r="L253" i="1"/>
  <c r="L256" i="1"/>
  <c r="L260" i="1"/>
  <c r="L262" i="1"/>
  <c r="L265" i="1"/>
  <c r="L267" i="1"/>
  <c r="L270" i="1"/>
  <c r="L272" i="1"/>
  <c r="L275" i="1"/>
  <c r="L277" i="1"/>
  <c r="L281" i="1"/>
  <c r="L285" i="1"/>
  <c r="L287" i="1"/>
  <c r="L290" i="1"/>
  <c r="L293" i="1"/>
  <c r="L296" i="1"/>
  <c r="L298" i="1"/>
  <c r="L301" i="1"/>
  <c r="L304" i="1"/>
  <c r="M409" i="2" s="1"/>
  <c r="M408" i="2" s="1"/>
  <c r="M407" i="2" s="1"/>
  <c r="M406" i="2" s="1"/>
  <c r="L309" i="1"/>
  <c r="L314" i="1"/>
  <c r="L316" i="1"/>
  <c r="L318" i="1"/>
  <c r="L319" i="1"/>
  <c r="L322" i="1"/>
  <c r="L339" i="1"/>
  <c r="L346" i="1"/>
  <c r="L353" i="1"/>
  <c r="L356" i="1"/>
  <c r="L359" i="1"/>
  <c r="M164" i="2" s="1"/>
  <c r="M163" i="2" s="1"/>
  <c r="L361" i="1"/>
  <c r="L365" i="1"/>
  <c r="L371" i="1"/>
  <c r="L374" i="1"/>
  <c r="L380" i="1"/>
  <c r="L385" i="1"/>
  <c r="L388" i="1"/>
  <c r="L393" i="1"/>
  <c r="L394" i="1"/>
  <c r="L395" i="1"/>
  <c r="L398" i="1"/>
  <c r="M149" i="2" s="1"/>
  <c r="M147" i="2" s="1"/>
  <c r="L402" i="1"/>
  <c r="L403" i="1"/>
  <c r="M438" i="2" s="1"/>
  <c r="M436" i="2" s="1"/>
  <c r="M435" i="2" s="1"/>
  <c r="M434" i="2" s="1"/>
  <c r="L406" i="1"/>
  <c r="L411" i="1"/>
  <c r="L422" i="1"/>
  <c r="L423" i="1"/>
  <c r="L424" i="1"/>
  <c r="L425" i="1"/>
  <c r="L426" i="1"/>
  <c r="L427" i="1"/>
  <c r="L428" i="1"/>
  <c r="L429" i="1"/>
  <c r="L430" i="1"/>
  <c r="L431" i="1"/>
  <c r="L432" i="1"/>
  <c r="L465" i="1"/>
  <c r="L466" i="1"/>
  <c r="L471" i="1"/>
  <c r="L475" i="1"/>
  <c r="L478" i="1"/>
  <c r="L482" i="1"/>
  <c r="L483" i="1"/>
  <c r="L486" i="1"/>
  <c r="L491" i="1"/>
  <c r="L496" i="1"/>
  <c r="M178" i="2" s="1"/>
  <c r="M177" i="2" s="1"/>
  <c r="M176" i="2" s="1"/>
  <c r="L506" i="1"/>
  <c r="L510" i="1"/>
  <c r="L512" i="1"/>
  <c r="L514" i="1"/>
  <c r="L520" i="1"/>
  <c r="L523" i="1"/>
  <c r="L525" i="1"/>
  <c r="L528" i="1"/>
  <c r="I528" i="1"/>
  <c r="I27" i="1"/>
  <c r="I32" i="1"/>
  <c r="I33" i="1"/>
  <c r="I37" i="1"/>
  <c r="I38" i="1"/>
  <c r="I41" i="1"/>
  <c r="I45" i="1"/>
  <c r="I49" i="1"/>
  <c r="I50" i="1"/>
  <c r="I54" i="1"/>
  <c r="I55" i="1"/>
  <c r="I58" i="1"/>
  <c r="I59" i="1"/>
  <c r="I62" i="1"/>
  <c r="H305" i="3" s="1"/>
  <c r="H304" i="3" s="1"/>
  <c r="H303" i="3" s="1"/>
  <c r="I65" i="1"/>
  <c r="I64" i="1" s="1"/>
  <c r="I69" i="1"/>
  <c r="I72" i="1"/>
  <c r="I73" i="1"/>
  <c r="I76" i="1"/>
  <c r="I77" i="1"/>
  <c r="I84" i="1"/>
  <c r="I85" i="1"/>
  <c r="I91" i="1"/>
  <c r="I95" i="1"/>
  <c r="I98" i="1"/>
  <c r="I102" i="1"/>
  <c r="I103" i="1"/>
  <c r="I107" i="1"/>
  <c r="I109" i="1"/>
  <c r="I112" i="1"/>
  <c r="I114" i="1"/>
  <c r="I116" i="1"/>
  <c r="I118" i="1"/>
  <c r="I121" i="1"/>
  <c r="I126" i="1"/>
  <c r="I132" i="1"/>
  <c r="I134" i="1"/>
  <c r="I136" i="1"/>
  <c r="I140" i="1"/>
  <c r="I144" i="1"/>
  <c r="H122" i="3" s="1"/>
  <c r="H121" i="3" s="1"/>
  <c r="H120" i="3" s="1"/>
  <c r="I149" i="1"/>
  <c r="I153" i="1"/>
  <c r="I159" i="1"/>
  <c r="I163" i="1"/>
  <c r="I167" i="1"/>
  <c r="I169" i="1"/>
  <c r="I171" i="1"/>
  <c r="I176" i="1"/>
  <c r="I179" i="1"/>
  <c r="I182" i="1"/>
  <c r="I185" i="1"/>
  <c r="I188" i="1"/>
  <c r="I191" i="1"/>
  <c r="I194" i="1"/>
  <c r="I197" i="1"/>
  <c r="J343" i="2" s="1"/>
  <c r="J342" i="2" s="1"/>
  <c r="J341" i="2" s="1"/>
  <c r="I200" i="1"/>
  <c r="I207" i="1"/>
  <c r="I210" i="1"/>
  <c r="I214" i="1"/>
  <c r="I216" i="1"/>
  <c r="I218" i="1"/>
  <c r="I221" i="1"/>
  <c r="I223" i="1"/>
  <c r="I228" i="1"/>
  <c r="I230" i="1"/>
  <c r="I233" i="1"/>
  <c r="I246" i="1"/>
  <c r="I249" i="1"/>
  <c r="I251" i="1"/>
  <c r="I253" i="1"/>
  <c r="I256" i="1"/>
  <c r="I260" i="1"/>
  <c r="I262" i="1"/>
  <c r="I265" i="1"/>
  <c r="I267" i="1"/>
  <c r="I270" i="1"/>
  <c r="I272" i="1"/>
  <c r="I275" i="1"/>
  <c r="I277" i="1"/>
  <c r="I281" i="1"/>
  <c r="I285" i="1"/>
  <c r="I287" i="1"/>
  <c r="I290" i="1"/>
  <c r="I293" i="1"/>
  <c r="I296" i="1"/>
  <c r="I298" i="1"/>
  <c r="I301" i="1"/>
  <c r="I304" i="1"/>
  <c r="J409" i="2" s="1"/>
  <c r="J408" i="2" s="1"/>
  <c r="J407" i="2" s="1"/>
  <c r="I309" i="1"/>
  <c r="I314" i="1"/>
  <c r="I316" i="1"/>
  <c r="I318" i="1"/>
  <c r="I319" i="1"/>
  <c r="I322" i="1"/>
  <c r="I339" i="1"/>
  <c r="I346" i="1"/>
  <c r="I353" i="1"/>
  <c r="I356" i="1"/>
  <c r="I358" i="1"/>
  <c r="I359" i="1"/>
  <c r="J164" i="2" s="1"/>
  <c r="J163" i="2" s="1"/>
  <c r="I361" i="1"/>
  <c r="I365" i="1"/>
  <c r="I371" i="1"/>
  <c r="I374" i="1"/>
  <c r="I380" i="1"/>
  <c r="I385" i="1"/>
  <c r="I388" i="1"/>
  <c r="I393" i="1"/>
  <c r="I394" i="1"/>
  <c r="I395" i="1"/>
  <c r="I398" i="1"/>
  <c r="J149" i="2" s="1"/>
  <c r="J147" i="2" s="1"/>
  <c r="I402" i="1"/>
  <c r="I403" i="1"/>
  <c r="J438" i="2" s="1"/>
  <c r="J436" i="2" s="1"/>
  <c r="J435" i="2" s="1"/>
  <c r="J434" i="2" s="1"/>
  <c r="I406" i="1"/>
  <c r="I411" i="1"/>
  <c r="I422" i="1"/>
  <c r="I423" i="1"/>
  <c r="I424" i="1"/>
  <c r="I425" i="1"/>
  <c r="I426" i="1"/>
  <c r="I427" i="1"/>
  <c r="I428" i="1"/>
  <c r="I429" i="1"/>
  <c r="I430" i="1"/>
  <c r="I431" i="1"/>
  <c r="I432" i="1"/>
  <c r="I465" i="1"/>
  <c r="I466" i="1"/>
  <c r="I471" i="1"/>
  <c r="I475" i="1"/>
  <c r="I478" i="1"/>
  <c r="I482" i="1"/>
  <c r="I483" i="1"/>
  <c r="I486" i="1"/>
  <c r="I491" i="1"/>
  <c r="I496" i="1"/>
  <c r="J178" i="2" s="1"/>
  <c r="J177" i="2" s="1"/>
  <c r="J176" i="2" s="1"/>
  <c r="I506" i="1"/>
  <c r="I510" i="1"/>
  <c r="I512" i="1"/>
  <c r="I514" i="1"/>
  <c r="I520" i="1"/>
  <c r="I523" i="1"/>
  <c r="I525" i="1"/>
  <c r="N26" i="1"/>
  <c r="N25" i="1" s="1"/>
  <c r="N24" i="1" s="1"/>
  <c r="N23" i="1" s="1"/>
  <c r="N31" i="1"/>
  <c r="N30" i="1" s="1"/>
  <c r="N36" i="1"/>
  <c r="N35" i="1" s="1"/>
  <c r="N40" i="1"/>
  <c r="N39" i="1" s="1"/>
  <c r="N48" i="1"/>
  <c r="N47" i="1" s="1"/>
  <c r="N53" i="1"/>
  <c r="N52" i="1" s="1"/>
  <c r="N57" i="1"/>
  <c r="N56" i="1" s="1"/>
  <c r="N61" i="1"/>
  <c r="N60" i="1" s="1"/>
  <c r="N64" i="1"/>
  <c r="N63" i="1" s="1"/>
  <c r="N68" i="1"/>
  <c r="N67" i="1" s="1"/>
  <c r="N71" i="1"/>
  <c r="N70" i="1" s="1"/>
  <c r="N75" i="1"/>
  <c r="N74" i="1" s="1"/>
  <c r="N83" i="1"/>
  <c r="N82" i="1" s="1"/>
  <c r="N90" i="1"/>
  <c r="N89" i="1" s="1"/>
  <c r="N87" i="1" s="1"/>
  <c r="N94" i="1"/>
  <c r="N93" i="1" s="1"/>
  <c r="N97" i="1"/>
  <c r="N96" i="1" s="1"/>
  <c r="N101" i="1"/>
  <c r="N100" i="1" s="1"/>
  <c r="N99" i="1" s="1"/>
  <c r="N106" i="1"/>
  <c r="N108" i="1"/>
  <c r="N111" i="1"/>
  <c r="N113" i="1"/>
  <c r="N115" i="1"/>
  <c r="M375" i="3" s="1"/>
  <c r="N117" i="1"/>
  <c r="N120" i="1"/>
  <c r="N119" i="1" s="1"/>
  <c r="N125" i="1"/>
  <c r="N131" i="1"/>
  <c r="N133" i="1"/>
  <c r="N135" i="1"/>
  <c r="N139" i="1"/>
  <c r="N138" i="1" s="1"/>
  <c r="N137" i="1" s="1"/>
  <c r="N143" i="1"/>
  <c r="N142" i="1" s="1"/>
  <c r="N141" i="1" s="1"/>
  <c r="N148" i="1"/>
  <c r="N147" i="1" s="1"/>
  <c r="N146" i="1" s="1"/>
  <c r="N152" i="1"/>
  <c r="N151" i="1" s="1"/>
  <c r="N150" i="1" s="1"/>
  <c r="N158" i="1"/>
  <c r="N157" i="1" s="1"/>
  <c r="N162" i="1"/>
  <c r="N161" i="1" s="1"/>
  <c r="N168" i="1"/>
  <c r="N170" i="1"/>
  <c r="N175" i="1"/>
  <c r="N174" i="1" s="1"/>
  <c r="N177" i="1"/>
  <c r="N178" i="1"/>
  <c r="N181" i="1"/>
  <c r="N180" i="1" s="1"/>
  <c r="N184" i="1"/>
  <c r="N183" i="1" s="1"/>
  <c r="N187" i="1"/>
  <c r="N190" i="1"/>
  <c r="N189" i="1" s="1"/>
  <c r="N193" i="1"/>
  <c r="N192" i="1" s="1"/>
  <c r="N196" i="1"/>
  <c r="N195" i="1" s="1"/>
  <c r="N199" i="1"/>
  <c r="N198" i="1" s="1"/>
  <c r="N206" i="1"/>
  <c r="N205" i="1" s="1"/>
  <c r="N209" i="1"/>
  <c r="N208" i="1" s="1"/>
  <c r="N213" i="1"/>
  <c r="N215" i="1"/>
  <c r="N217" i="1"/>
  <c r="N220" i="1"/>
  <c r="N222" i="1"/>
  <c r="N227" i="1"/>
  <c r="N229" i="1"/>
  <c r="N232" i="1"/>
  <c r="N231" i="1" s="1"/>
  <c r="N245" i="1"/>
  <c r="N244" i="1" s="1"/>
  <c r="N248" i="1"/>
  <c r="N250" i="1"/>
  <c r="N252" i="1"/>
  <c r="O54" i="2" s="1"/>
  <c r="O53" i="2" s="1"/>
  <c r="N255" i="1"/>
  <c r="N254" i="1" s="1"/>
  <c r="N259" i="1"/>
  <c r="N261" i="1"/>
  <c r="N264" i="1"/>
  <c r="N266" i="1"/>
  <c r="N269" i="1"/>
  <c r="N271" i="1"/>
  <c r="N274" i="1"/>
  <c r="N276" i="1"/>
  <c r="N280" i="1"/>
  <c r="N279" i="1" s="1"/>
  <c r="N278" i="1" s="1"/>
  <c r="N284" i="1"/>
  <c r="N286" i="1"/>
  <c r="N289" i="1"/>
  <c r="N288" i="1" s="1"/>
  <c r="N292" i="1"/>
  <c r="N291" i="1" s="1"/>
  <c r="N295" i="1"/>
  <c r="N297" i="1"/>
  <c r="N300" i="1"/>
  <c r="N299" i="1" s="1"/>
  <c r="N303" i="1"/>
  <c r="N302" i="1" s="1"/>
  <c r="N308" i="1"/>
  <c r="N307" i="1" s="1"/>
  <c r="N306" i="1" s="1"/>
  <c r="N305" i="1" s="1"/>
  <c r="N321" i="1"/>
  <c r="N320" i="1" s="1"/>
  <c r="N338" i="1"/>
  <c r="N337" i="1" s="1"/>
  <c r="N336" i="1" s="1"/>
  <c r="N345" i="1"/>
  <c r="N344" i="1" s="1"/>
  <c r="N343" i="1" s="1"/>
  <c r="N352" i="1"/>
  <c r="N351" i="1" s="1"/>
  <c r="N355" i="1"/>
  <c r="N354" i="1" s="1"/>
  <c r="N358" i="1"/>
  <c r="N360" i="1"/>
  <c r="N364" i="1"/>
  <c r="N363" i="1" s="1"/>
  <c r="N370" i="1"/>
  <c r="N369" i="1" s="1"/>
  <c r="N373" i="1"/>
  <c r="N372" i="1" s="1"/>
  <c r="N379" i="1"/>
  <c r="N378" i="1" s="1"/>
  <c r="N384" i="1"/>
  <c r="N383" i="1" s="1"/>
  <c r="N387" i="1"/>
  <c r="N386" i="1" s="1"/>
  <c r="N392" i="1"/>
  <c r="N391" i="1" s="1"/>
  <c r="N390" i="1" s="1"/>
  <c r="N397" i="1"/>
  <c r="N396" i="1" s="1"/>
  <c r="N401" i="1"/>
  <c r="N400" i="1" s="1"/>
  <c r="N399" i="1" s="1"/>
  <c r="N405" i="1"/>
  <c r="N404" i="1" s="1"/>
  <c r="N410" i="1"/>
  <c r="N407" i="1" s="1"/>
  <c r="N421" i="1"/>
  <c r="N420" i="1" s="1"/>
  <c r="N419" i="1" s="1"/>
  <c r="N415" i="1" s="1"/>
  <c r="N464" i="1"/>
  <c r="N470" i="1"/>
  <c r="N469" i="1" s="1"/>
  <c r="N468" i="1" s="1"/>
  <c r="N474" i="1"/>
  <c r="N473" i="1" s="1"/>
  <c r="N477" i="1"/>
  <c r="N476" i="1" s="1"/>
  <c r="N481" i="1"/>
  <c r="N480" i="1" s="1"/>
  <c r="N479" i="1" s="1"/>
  <c r="N485" i="1"/>
  <c r="N484" i="1" s="1"/>
  <c r="N489" i="1"/>
  <c r="N488" i="1" s="1"/>
  <c r="N487" i="1" s="1"/>
  <c r="N490" i="1"/>
  <c r="N495" i="1"/>
  <c r="N494" i="1" s="1"/>
  <c r="N493" i="1" s="1"/>
  <c r="N492" i="1" s="1"/>
  <c r="N505" i="1"/>
  <c r="N504" i="1" s="1"/>
  <c r="N503" i="1" s="1"/>
  <c r="N509" i="1"/>
  <c r="N511" i="1"/>
  <c r="N513" i="1"/>
  <c r="N519" i="1"/>
  <c r="N518" i="1" s="1"/>
  <c r="N522" i="1"/>
  <c r="N524" i="1"/>
  <c r="N527" i="1"/>
  <c r="N526" i="1" s="1"/>
  <c r="K527" i="1"/>
  <c r="K526" i="1" s="1"/>
  <c r="K524" i="1"/>
  <c r="K522" i="1"/>
  <c r="K519" i="1"/>
  <c r="K518" i="1" s="1"/>
  <c r="K513" i="1"/>
  <c r="K511" i="1"/>
  <c r="K509" i="1"/>
  <c r="K505" i="1"/>
  <c r="K504" i="1" s="1"/>
  <c r="K503" i="1" s="1"/>
  <c r="K495" i="1"/>
  <c r="K494" i="1" s="1"/>
  <c r="K493" i="1" s="1"/>
  <c r="K492" i="1" s="1"/>
  <c r="K490" i="1"/>
  <c r="K489" i="1"/>
  <c r="K488" i="1" s="1"/>
  <c r="K487" i="1" s="1"/>
  <c r="K485" i="1"/>
  <c r="K484" i="1" s="1"/>
  <c r="K481" i="1"/>
  <c r="K480" i="1" s="1"/>
  <c r="K479" i="1" s="1"/>
  <c r="K477" i="1"/>
  <c r="K476" i="1" s="1"/>
  <c r="K474" i="1"/>
  <c r="K473" i="1" s="1"/>
  <c r="K470" i="1"/>
  <c r="K469" i="1" s="1"/>
  <c r="K468" i="1" s="1"/>
  <c r="K464" i="1"/>
  <c r="K421" i="1"/>
  <c r="K420" i="1" s="1"/>
  <c r="K419" i="1" s="1"/>
  <c r="K415" i="1" s="1"/>
  <c r="K410" i="1"/>
  <c r="K407" i="1" s="1"/>
  <c r="K405" i="1"/>
  <c r="K404" i="1" s="1"/>
  <c r="K401" i="1"/>
  <c r="K400" i="1" s="1"/>
  <c r="K399" i="1" s="1"/>
  <c r="K397" i="1"/>
  <c r="K396" i="1" s="1"/>
  <c r="K392" i="1"/>
  <c r="K391" i="1" s="1"/>
  <c r="K390" i="1" s="1"/>
  <c r="K387" i="1"/>
  <c r="K386" i="1" s="1"/>
  <c r="K384" i="1"/>
  <c r="K383" i="1" s="1"/>
  <c r="K379" i="1"/>
  <c r="K378" i="1" s="1"/>
  <c r="K373" i="1"/>
  <c r="K372" i="1" s="1"/>
  <c r="K370" i="1"/>
  <c r="K369" i="1" s="1"/>
  <c r="K364" i="1"/>
  <c r="K363" i="1" s="1"/>
  <c r="K360" i="1"/>
  <c r="K358" i="1"/>
  <c r="K355" i="1"/>
  <c r="K354" i="1" s="1"/>
  <c r="K352" i="1"/>
  <c r="K351" i="1" s="1"/>
  <c r="K345" i="1"/>
  <c r="K344" i="1" s="1"/>
  <c r="K343" i="1" s="1"/>
  <c r="K338" i="1"/>
  <c r="K337" i="1" s="1"/>
  <c r="K336" i="1" s="1"/>
  <c r="K321" i="1"/>
  <c r="K308" i="1"/>
  <c r="K307" i="1" s="1"/>
  <c r="K306" i="1" s="1"/>
  <c r="K305" i="1" s="1"/>
  <c r="K303" i="1"/>
  <c r="K302" i="1" s="1"/>
  <c r="K300" i="1"/>
  <c r="K299" i="1" s="1"/>
  <c r="K297" i="1"/>
  <c r="L142" i="2" s="1"/>
  <c r="L139" i="2" s="1"/>
  <c r="K295" i="1"/>
  <c r="K292" i="1"/>
  <c r="K291" i="1" s="1"/>
  <c r="K289" i="1"/>
  <c r="K288" i="1" s="1"/>
  <c r="K286" i="1"/>
  <c r="K284" i="1"/>
  <c r="K280" i="1"/>
  <c r="K279" i="1" s="1"/>
  <c r="K278" i="1" s="1"/>
  <c r="K276" i="1"/>
  <c r="K274" i="1"/>
  <c r="K271" i="1"/>
  <c r="K269" i="1"/>
  <c r="K266" i="1"/>
  <c r="K264" i="1"/>
  <c r="K261" i="1"/>
  <c r="K259" i="1"/>
  <c r="K255" i="1"/>
  <c r="K254" i="1" s="1"/>
  <c r="K252" i="1"/>
  <c r="L54" i="2" s="1"/>
  <c r="L53" i="2" s="1"/>
  <c r="L48" i="2" s="1"/>
  <c r="K250" i="1"/>
  <c r="K248" i="1"/>
  <c r="K245" i="1"/>
  <c r="K244" i="1" s="1"/>
  <c r="K232" i="1"/>
  <c r="K231" i="1" s="1"/>
  <c r="K229" i="1"/>
  <c r="K227" i="1"/>
  <c r="K222" i="1"/>
  <c r="K220" i="1"/>
  <c r="K217" i="1"/>
  <c r="K215" i="1"/>
  <c r="K213" i="1"/>
  <c r="K209" i="1"/>
  <c r="K208" i="1" s="1"/>
  <c r="K206" i="1"/>
  <c r="K205" i="1" s="1"/>
  <c r="K199" i="1"/>
  <c r="K198" i="1" s="1"/>
  <c r="K196" i="1"/>
  <c r="K195" i="1" s="1"/>
  <c r="K193" i="1"/>
  <c r="K192" i="1" s="1"/>
  <c r="K190" i="1"/>
  <c r="K189" i="1" s="1"/>
  <c r="K187" i="1"/>
  <c r="K186" i="1" s="1"/>
  <c r="K184" i="1"/>
  <c r="K183" i="1" s="1"/>
  <c r="K181" i="1"/>
  <c r="K180" i="1" s="1"/>
  <c r="K178" i="1"/>
  <c r="K177" i="1"/>
  <c r="K175" i="1"/>
  <c r="K174" i="1" s="1"/>
  <c r="K170" i="1"/>
  <c r="K168" i="1"/>
  <c r="K166" i="1"/>
  <c r="K162" i="1"/>
  <c r="K160" i="1" s="1"/>
  <c r="K158" i="1"/>
  <c r="K157" i="1" s="1"/>
  <c r="K152" i="1"/>
  <c r="K151" i="1" s="1"/>
  <c r="K150" i="1" s="1"/>
  <c r="K148" i="1"/>
  <c r="K147" i="1" s="1"/>
  <c r="K146" i="1" s="1"/>
  <c r="K143" i="1"/>
  <c r="K142" i="1" s="1"/>
  <c r="K141" i="1" s="1"/>
  <c r="K139" i="1"/>
  <c r="K138" i="1" s="1"/>
  <c r="K137" i="1" s="1"/>
  <c r="K135" i="1"/>
  <c r="K133" i="1"/>
  <c r="K131" i="1"/>
  <c r="K125" i="1"/>
  <c r="K120" i="1"/>
  <c r="K119" i="1" s="1"/>
  <c r="K117" i="1"/>
  <c r="K115" i="1"/>
  <c r="J375" i="3" s="1"/>
  <c r="K113" i="1"/>
  <c r="K111" i="1"/>
  <c r="K108" i="1"/>
  <c r="K106" i="1"/>
  <c r="K101" i="1"/>
  <c r="K100" i="1" s="1"/>
  <c r="K99" i="1" s="1"/>
  <c r="K97" i="1"/>
  <c r="K96" i="1" s="1"/>
  <c r="K94" i="1"/>
  <c r="K93" i="1" s="1"/>
  <c r="K90" i="1"/>
  <c r="K89" i="1" s="1"/>
  <c r="K87" i="1" s="1"/>
  <c r="K83" i="1"/>
  <c r="K82" i="1" s="1"/>
  <c r="K75" i="1"/>
  <c r="K74" i="1" s="1"/>
  <c r="K71" i="1"/>
  <c r="K70" i="1" s="1"/>
  <c r="K68" i="1"/>
  <c r="K67" i="1" s="1"/>
  <c r="K64" i="1"/>
  <c r="K63" i="1" s="1"/>
  <c r="K61" i="1"/>
  <c r="K60" i="1" s="1"/>
  <c r="K57" i="1"/>
  <c r="K56" i="1" s="1"/>
  <c r="K53" i="1"/>
  <c r="K52" i="1" s="1"/>
  <c r="K48" i="1"/>
  <c r="K47" i="1" s="1"/>
  <c r="K40" i="1"/>
  <c r="K39" i="1" s="1"/>
  <c r="K36" i="1"/>
  <c r="K35" i="1" s="1"/>
  <c r="K31" i="1"/>
  <c r="K30" i="1" s="1"/>
  <c r="K26" i="1"/>
  <c r="K25" i="1" s="1"/>
  <c r="K24" i="1" s="1"/>
  <c r="K23" i="1" s="1"/>
  <c r="H26" i="1"/>
  <c r="H25" i="1" s="1"/>
  <c r="H24" i="1" s="1"/>
  <c r="H23" i="1" s="1"/>
  <c r="H31" i="1"/>
  <c r="H30" i="1" s="1"/>
  <c r="H36" i="1"/>
  <c r="H35" i="1" s="1"/>
  <c r="H40" i="1"/>
  <c r="H39" i="1" s="1"/>
  <c r="H48" i="1"/>
  <c r="H47" i="1" s="1"/>
  <c r="H53" i="1"/>
  <c r="H52" i="1" s="1"/>
  <c r="H57" i="1"/>
  <c r="H56" i="1" s="1"/>
  <c r="H61" i="1"/>
  <c r="H60" i="1" s="1"/>
  <c r="H63" i="1"/>
  <c r="H68" i="1"/>
  <c r="H67" i="1" s="1"/>
  <c r="H71" i="1"/>
  <c r="H70" i="1" s="1"/>
  <c r="H75" i="1"/>
  <c r="H74" i="1" s="1"/>
  <c r="H83" i="1"/>
  <c r="H90" i="1"/>
  <c r="H89" i="1" s="1"/>
  <c r="H87" i="1" s="1"/>
  <c r="H94" i="1"/>
  <c r="H93" i="1" s="1"/>
  <c r="H97" i="1"/>
  <c r="H96" i="1" s="1"/>
  <c r="H101" i="1"/>
  <c r="H100" i="1" s="1"/>
  <c r="H99" i="1" s="1"/>
  <c r="H106" i="1"/>
  <c r="H108" i="1"/>
  <c r="H111" i="1"/>
  <c r="H113" i="1"/>
  <c r="H115" i="1"/>
  <c r="G375" i="3" s="1"/>
  <c r="H117" i="1"/>
  <c r="H120" i="1"/>
  <c r="H119" i="1" s="1"/>
  <c r="H125" i="1"/>
  <c r="H131" i="1"/>
  <c r="H133" i="1"/>
  <c r="H135" i="1"/>
  <c r="H139" i="1"/>
  <c r="H138" i="1" s="1"/>
  <c r="H137" i="1" s="1"/>
  <c r="H143" i="1"/>
  <c r="H142" i="1" s="1"/>
  <c r="H141" i="1" s="1"/>
  <c r="H148" i="1"/>
  <c r="H147" i="1" s="1"/>
  <c r="H146" i="1" s="1"/>
  <c r="H152" i="1"/>
  <c r="H151" i="1" s="1"/>
  <c r="H150" i="1" s="1"/>
  <c r="H158" i="1"/>
  <c r="H157" i="1" s="1"/>
  <c r="H162" i="1"/>
  <c r="H160" i="1" s="1"/>
  <c r="H166" i="1"/>
  <c r="H168" i="1"/>
  <c r="H170" i="1"/>
  <c r="H175" i="1"/>
  <c r="H174" i="1" s="1"/>
  <c r="H177" i="1"/>
  <c r="H178" i="1"/>
  <c r="H181" i="1"/>
  <c r="H180" i="1" s="1"/>
  <c r="H184" i="1"/>
  <c r="H183" i="1" s="1"/>
  <c r="H187" i="1"/>
  <c r="H186" i="1" s="1"/>
  <c r="H190" i="1"/>
  <c r="H189" i="1" s="1"/>
  <c r="H193" i="1"/>
  <c r="H192" i="1" s="1"/>
  <c r="H196" i="1"/>
  <c r="H195" i="1" s="1"/>
  <c r="H199" i="1"/>
  <c r="H198" i="1" s="1"/>
  <c r="H206" i="1"/>
  <c r="H205" i="1" s="1"/>
  <c r="H209" i="1"/>
  <c r="H208" i="1" s="1"/>
  <c r="H213" i="1"/>
  <c r="H215" i="1"/>
  <c r="H217" i="1"/>
  <c r="H220" i="1"/>
  <c r="H222" i="1"/>
  <c r="H227" i="1"/>
  <c r="H232" i="1"/>
  <c r="H231" i="1" s="1"/>
  <c r="H245" i="1"/>
  <c r="H244" i="1" s="1"/>
  <c r="H248" i="1"/>
  <c r="H250" i="1"/>
  <c r="H252" i="1"/>
  <c r="I54" i="2" s="1"/>
  <c r="I53" i="2" s="1"/>
  <c r="H255" i="1"/>
  <c r="H254" i="1" s="1"/>
  <c r="H259" i="1"/>
  <c r="H261" i="1"/>
  <c r="H264" i="1"/>
  <c r="H266" i="1"/>
  <c r="H269" i="1"/>
  <c r="H271" i="1"/>
  <c r="H274" i="1"/>
  <c r="H276" i="1"/>
  <c r="H280" i="1"/>
  <c r="H279" i="1" s="1"/>
  <c r="H278" i="1" s="1"/>
  <c r="H284" i="1"/>
  <c r="H286" i="1"/>
  <c r="H289" i="1"/>
  <c r="H288" i="1" s="1"/>
  <c r="H292" i="1"/>
  <c r="H291" i="1" s="1"/>
  <c r="H295" i="1"/>
  <c r="H297" i="1"/>
  <c r="I142" i="2" s="1"/>
  <c r="H300" i="1"/>
  <c r="H299" i="1" s="1"/>
  <c r="H303" i="1"/>
  <c r="H302" i="1" s="1"/>
  <c r="H308" i="1"/>
  <c r="H307" i="1" s="1"/>
  <c r="H306" i="1" s="1"/>
  <c r="H305" i="1" s="1"/>
  <c r="H313" i="1"/>
  <c r="H315" i="1"/>
  <c r="H317" i="1"/>
  <c r="H321" i="1"/>
  <c r="H320" i="1" s="1"/>
  <c r="H338" i="1"/>
  <c r="H337" i="1" s="1"/>
  <c r="H336" i="1" s="1"/>
  <c r="H345" i="1"/>
  <c r="H344" i="1" s="1"/>
  <c r="H343" i="1" s="1"/>
  <c r="H352" i="1"/>
  <c r="H351" i="1" s="1"/>
  <c r="H355" i="1"/>
  <c r="H354" i="1" s="1"/>
  <c r="H360" i="1"/>
  <c r="H357" i="1" s="1"/>
  <c r="H364" i="1"/>
  <c r="H363" i="1" s="1"/>
  <c r="H370" i="1"/>
  <c r="H369" i="1" s="1"/>
  <c r="H373" i="1"/>
  <c r="H372" i="1" s="1"/>
  <c r="H379" i="1"/>
  <c r="H378" i="1" s="1"/>
  <c r="H384" i="1"/>
  <c r="H383" i="1" s="1"/>
  <c r="H387" i="1"/>
  <c r="H386" i="1" s="1"/>
  <c r="H392" i="1"/>
  <c r="H391" i="1" s="1"/>
  <c r="H390" i="1" s="1"/>
  <c r="H397" i="1"/>
  <c r="H396" i="1" s="1"/>
  <c r="H401" i="1"/>
  <c r="H400" i="1" s="1"/>
  <c r="H399" i="1" s="1"/>
  <c r="H405" i="1"/>
  <c r="H404" i="1" s="1"/>
  <c r="H410" i="1"/>
  <c r="H407" i="1" s="1"/>
  <c r="H421" i="1"/>
  <c r="H420" i="1" s="1"/>
  <c r="H419" i="1" s="1"/>
  <c r="H415" i="1" s="1"/>
  <c r="H464" i="1"/>
  <c r="I204" i="2" s="1"/>
  <c r="H470" i="1"/>
  <c r="H469" i="1" s="1"/>
  <c r="H468" i="1" s="1"/>
  <c r="H474" i="1"/>
  <c r="H473" i="1" s="1"/>
  <c r="H477" i="1"/>
  <c r="H476" i="1" s="1"/>
  <c r="H481" i="1"/>
  <c r="H480" i="1" s="1"/>
  <c r="H479" i="1" s="1"/>
  <c r="H485" i="1"/>
  <c r="H484" i="1" s="1"/>
  <c r="H489" i="1"/>
  <c r="H488" i="1" s="1"/>
  <c r="H487" i="1" s="1"/>
  <c r="H490" i="1"/>
  <c r="H495" i="1"/>
  <c r="H494" i="1" s="1"/>
  <c r="H493" i="1" s="1"/>
  <c r="H492" i="1" s="1"/>
  <c r="H505" i="1"/>
  <c r="H504" i="1" s="1"/>
  <c r="H503" i="1" s="1"/>
  <c r="H509" i="1"/>
  <c r="H511" i="1"/>
  <c r="H513" i="1"/>
  <c r="H519" i="1"/>
  <c r="H518" i="1" s="1"/>
  <c r="H522" i="1"/>
  <c r="H524" i="1"/>
  <c r="H527" i="1"/>
  <c r="H526" i="1" s="1"/>
  <c r="I203" i="2" l="1"/>
  <c r="I202" i="2" s="1"/>
  <c r="G471" i="3"/>
  <c r="G470" i="3" s="1"/>
  <c r="P359" i="2"/>
  <c r="H124" i="1"/>
  <c r="H123" i="1" s="1"/>
  <c r="H122" i="1" s="1"/>
  <c r="K124" i="1"/>
  <c r="K123" i="1" s="1"/>
  <c r="K122" i="1" s="1"/>
  <c r="N124" i="1"/>
  <c r="N123" i="1" s="1"/>
  <c r="N122" i="1" s="1"/>
  <c r="K283" i="1"/>
  <c r="K219" i="1"/>
  <c r="G349" i="3"/>
  <c r="K291" i="3"/>
  <c r="K290" i="3" s="1"/>
  <c r="K322" i="3"/>
  <c r="K321" i="3" s="1"/>
  <c r="K268" i="1"/>
  <c r="L58" i="2"/>
  <c r="L44" i="2" s="1"/>
  <c r="L43" i="2" s="1"/>
  <c r="L42" i="2" s="1"/>
  <c r="L41" i="2" s="1"/>
  <c r="K263" i="1"/>
  <c r="K273" i="1"/>
  <c r="H362" i="1"/>
  <c r="K357" i="1"/>
  <c r="N130" i="1"/>
  <c r="N129" i="1" s="1"/>
  <c r="N128" i="1" s="1"/>
  <c r="K362" i="1"/>
  <c r="K472" i="1"/>
  <c r="K467" i="1" s="1"/>
  <c r="K508" i="1"/>
  <c r="K507" i="1" s="1"/>
  <c r="N219" i="1"/>
  <c r="N362" i="1"/>
  <c r="L81" i="2"/>
  <c r="L80" i="2" s="1"/>
  <c r="M294" i="3"/>
  <c r="M289" i="3" s="1"/>
  <c r="H389" i="1"/>
  <c r="P356" i="2"/>
  <c r="M278" i="3"/>
  <c r="M260" i="3" s="1"/>
  <c r="H463" i="1"/>
  <c r="H462" i="1" s="1"/>
  <c r="H86" i="1"/>
  <c r="I86" i="1" s="1"/>
  <c r="I87" i="1"/>
  <c r="N521" i="1"/>
  <c r="N283" i="1"/>
  <c r="K389" i="1"/>
  <c r="N268" i="1"/>
  <c r="H130" i="1"/>
  <c r="H129" i="1" s="1"/>
  <c r="G377" i="3"/>
  <c r="G370" i="3" s="1"/>
  <c r="G364" i="3" s="1"/>
  <c r="I262" i="2"/>
  <c r="I255" i="2" s="1"/>
  <c r="L262" i="2"/>
  <c r="L255" i="2" s="1"/>
  <c r="J377" i="3"/>
  <c r="J370" i="3" s="1"/>
  <c r="J364" i="3" s="1"/>
  <c r="K463" i="1"/>
  <c r="K455" i="1" s="1"/>
  <c r="K454" i="1" s="1"/>
  <c r="K453" i="1" s="1"/>
  <c r="L204" i="2"/>
  <c r="N463" i="1"/>
  <c r="N455" i="1" s="1"/>
  <c r="N454" i="1" s="1"/>
  <c r="N453" i="1" s="1"/>
  <c r="O204" i="2"/>
  <c r="M377" i="3"/>
  <c r="M370" i="3" s="1"/>
  <c r="M364" i="3" s="1"/>
  <c r="O262" i="2"/>
  <c r="O255" i="2" s="1"/>
  <c r="K300" i="3"/>
  <c r="K299" i="3" s="1"/>
  <c r="I420" i="2"/>
  <c r="I419" i="2" s="1"/>
  <c r="I418" i="2" s="1"/>
  <c r="K86" i="1"/>
  <c r="L86" i="1" s="1"/>
  <c r="L87" i="1"/>
  <c r="N86" i="1"/>
  <c r="O86" i="1" s="1"/>
  <c r="O87" i="1"/>
  <c r="N226" i="1"/>
  <c r="K226" i="1"/>
  <c r="J429" i="3"/>
  <c r="H165" i="1"/>
  <c r="H82" i="1"/>
  <c r="M74" i="3"/>
  <c r="J97" i="3"/>
  <c r="J260" i="3"/>
  <c r="K353" i="3"/>
  <c r="K314" i="3"/>
  <c r="K313" i="3" s="1"/>
  <c r="K382" i="1"/>
  <c r="H161" i="1"/>
  <c r="J279" i="3"/>
  <c r="M429" i="3"/>
  <c r="M382" i="3" s="1"/>
  <c r="G97" i="3"/>
  <c r="K318" i="3"/>
  <c r="K317" i="3" s="1"/>
  <c r="G294" i="3"/>
  <c r="G289" i="3" s="1"/>
  <c r="P148" i="2"/>
  <c r="M148" i="2"/>
  <c r="N160" i="1"/>
  <c r="M202" i="3"/>
  <c r="J294" i="3"/>
  <c r="J289" i="3" s="1"/>
  <c r="K296" i="3"/>
  <c r="K295" i="3" s="1"/>
  <c r="M405" i="2"/>
  <c r="M404" i="2" s="1"/>
  <c r="M403" i="2" s="1"/>
  <c r="P406" i="2"/>
  <c r="H173" i="1"/>
  <c r="I246" i="2"/>
  <c r="I245" i="2" s="1"/>
  <c r="K92" i="1"/>
  <c r="O268" i="2"/>
  <c r="O267" i="2" s="1"/>
  <c r="J353" i="2"/>
  <c r="O220" i="2"/>
  <c r="I268" i="2"/>
  <c r="I267" i="2" s="1"/>
  <c r="J481" i="2"/>
  <c r="J480" i="2" s="1"/>
  <c r="J479" i="2" s="1"/>
  <c r="J478" i="2" s="1"/>
  <c r="L16" i="2"/>
  <c r="J171" i="3"/>
  <c r="J152" i="3" s="1"/>
  <c r="G270" i="3"/>
  <c r="G269" i="3" s="1"/>
  <c r="I289" i="2"/>
  <c r="I288" i="2" s="1"/>
  <c r="L417" i="2"/>
  <c r="O285" i="2"/>
  <c r="O284" i="2" s="1"/>
  <c r="I353" i="2"/>
  <c r="I233" i="2"/>
  <c r="I232" i="2" s="1"/>
  <c r="O167" i="2"/>
  <c r="J209" i="2"/>
  <c r="I242" i="2"/>
  <c r="I241" i="2" s="1"/>
  <c r="I108" i="2"/>
  <c r="O233" i="2"/>
  <c r="O232" i="2" s="1"/>
  <c r="O470" i="2"/>
  <c r="O466" i="2" s="1"/>
  <c r="L454" i="2"/>
  <c r="I238" i="2"/>
  <c r="I237" i="2" s="1"/>
  <c r="O389" i="2"/>
  <c r="O388" i="2" s="1"/>
  <c r="O387" i="2" s="1"/>
  <c r="O386" i="2" s="1"/>
  <c r="I294" i="3"/>
  <c r="M97" i="3"/>
  <c r="G74" i="3"/>
  <c r="G49" i="3"/>
  <c r="G35" i="3" s="1"/>
  <c r="G152" i="3"/>
  <c r="O311" i="2"/>
  <c r="O310" i="2" s="1"/>
  <c r="O309" i="2" s="1"/>
  <c r="O308" i="2" s="1"/>
  <c r="K294" i="1"/>
  <c r="K282" i="1" s="1"/>
  <c r="N145" i="1"/>
  <c r="I220" i="2"/>
  <c r="I167" i="2"/>
  <c r="I147" i="2"/>
  <c r="I139" i="2"/>
  <c r="I93" i="2"/>
  <c r="I88" i="2" s="1"/>
  <c r="I59" i="2"/>
  <c r="O275" i="2"/>
  <c r="O274" i="2" s="1"/>
  <c r="L236" i="2"/>
  <c r="N294" i="1"/>
  <c r="O142" i="2"/>
  <c r="O139" i="2" s="1"/>
  <c r="I470" i="2"/>
  <c r="I466" i="2" s="1"/>
  <c r="I389" i="2"/>
  <c r="I388" i="2" s="1"/>
  <c r="I387" i="2" s="1"/>
  <c r="I386" i="2" s="1"/>
  <c r="I285" i="2"/>
  <c r="I284" i="2" s="1"/>
  <c r="I275" i="2"/>
  <c r="I274" i="2" s="1"/>
  <c r="I171" i="2"/>
  <c r="I162" i="2"/>
  <c r="O289" i="2"/>
  <c r="O288" i="2" s="1"/>
  <c r="O170" i="2"/>
  <c r="O147" i="2"/>
  <c r="O148" i="2"/>
  <c r="O74" i="2"/>
  <c r="O64" i="2"/>
  <c r="K345" i="3"/>
  <c r="K346" i="3"/>
  <c r="I442" i="2"/>
  <c r="I441" i="2" s="1"/>
  <c r="I440" i="2" s="1"/>
  <c r="I439" i="2" s="1"/>
  <c r="I375" i="2"/>
  <c r="I331" i="2"/>
  <c r="I321" i="2" s="1"/>
  <c r="I320" i="2" s="1"/>
  <c r="I319" i="2" s="1"/>
  <c r="I226" i="2"/>
  <c r="I225" i="2" s="1"/>
  <c r="I130" i="2"/>
  <c r="I129" i="2" s="1"/>
  <c r="I125" i="2" s="1"/>
  <c r="I64" i="2"/>
  <c r="O442" i="2"/>
  <c r="O441" i="2" s="1"/>
  <c r="O440" i="2" s="1"/>
  <c r="O439" i="2" s="1"/>
  <c r="O375" i="2"/>
  <c r="O374" i="2" s="1"/>
  <c r="O373" i="2" s="1"/>
  <c r="O372" i="2" s="1"/>
  <c r="O242" i="2"/>
  <c r="O241" i="2" s="1"/>
  <c r="O226" i="2"/>
  <c r="O225" i="2" s="1"/>
  <c r="O246" i="2"/>
  <c r="O245" i="2" s="1"/>
  <c r="O238" i="2"/>
  <c r="O237" i="2" s="1"/>
  <c r="O130" i="2"/>
  <c r="O129" i="2" s="1"/>
  <c r="O125" i="2" s="1"/>
  <c r="O93" i="2"/>
  <c r="O88" i="2" s="1"/>
  <c r="G202" i="3"/>
  <c r="J49" i="3"/>
  <c r="J35" i="3" s="1"/>
  <c r="O108" i="2"/>
  <c r="M49" i="3"/>
  <c r="M35" i="3" s="1"/>
  <c r="J383" i="3"/>
  <c r="M349" i="3"/>
  <c r="G278" i="3"/>
  <c r="G260" i="3" s="1"/>
  <c r="G429" i="3"/>
  <c r="M152" i="3"/>
  <c r="K283" i="3"/>
  <c r="K284" i="3"/>
  <c r="J447" i="3"/>
  <c r="J442" i="3" s="1"/>
  <c r="J202" i="3"/>
  <c r="J74" i="3"/>
  <c r="L307" i="2"/>
  <c r="J405" i="2"/>
  <c r="J404" i="2" s="1"/>
  <c r="J403" i="2" s="1"/>
  <c r="J406" i="2"/>
  <c r="J148" i="2"/>
  <c r="O405" i="2"/>
  <c r="O404" i="2" s="1"/>
  <c r="O403" i="2" s="1"/>
  <c r="O406" i="2"/>
  <c r="O420" i="2"/>
  <c r="O419" i="2" s="1"/>
  <c r="O418" i="2" s="1"/>
  <c r="O353" i="2"/>
  <c r="O331" i="2"/>
  <c r="O321" i="2" s="1"/>
  <c r="O320" i="2" s="1"/>
  <c r="O59" i="2"/>
  <c r="O459" i="2"/>
  <c r="O455" i="2" s="1"/>
  <c r="O399" i="2"/>
  <c r="O398" i="2"/>
  <c r="O397" i="2" s="1"/>
  <c r="O396" i="2" s="1"/>
  <c r="O367" i="2"/>
  <c r="O366" i="2" s="1"/>
  <c r="O365" i="2" s="1"/>
  <c r="O364" i="2" s="1"/>
  <c r="O162" i="2"/>
  <c r="O69" i="2"/>
  <c r="O48" i="2"/>
  <c r="O33" i="2"/>
  <c r="O32" i="2" s="1"/>
  <c r="O31" i="2" s="1"/>
  <c r="O412" i="2"/>
  <c r="O411" i="2" s="1"/>
  <c r="O410" i="2" s="1"/>
  <c r="O413" i="2"/>
  <c r="O21" i="2"/>
  <c r="O20" i="2" s="1"/>
  <c r="O19" i="2" s="1"/>
  <c r="O18" i="2" s="1"/>
  <c r="O17" i="2" s="1"/>
  <c r="O316" i="2"/>
  <c r="O145" i="2"/>
  <c r="I405" i="2"/>
  <c r="I404" i="2" s="1"/>
  <c r="I403" i="2" s="1"/>
  <c r="I406" i="2"/>
  <c r="I459" i="2"/>
  <c r="I455" i="2" s="1"/>
  <c r="I399" i="2"/>
  <c r="I398" i="2"/>
  <c r="I397" i="2" s="1"/>
  <c r="I396" i="2" s="1"/>
  <c r="I367" i="2"/>
  <c r="I366" i="2" s="1"/>
  <c r="I365" i="2" s="1"/>
  <c r="I364" i="2" s="1"/>
  <c r="I74" i="2"/>
  <c r="I412" i="2"/>
  <c r="I411" i="2" s="1"/>
  <c r="I410" i="2" s="1"/>
  <c r="I413" i="2"/>
  <c r="I311" i="2"/>
  <c r="I310" i="2" s="1"/>
  <c r="I309" i="2" s="1"/>
  <c r="I308" i="2" s="1"/>
  <c r="I48" i="2"/>
  <c r="I33" i="2"/>
  <c r="I32" i="2" s="1"/>
  <c r="I31" i="2" s="1"/>
  <c r="I69" i="2"/>
  <c r="I21" i="2"/>
  <c r="I20" i="2" s="1"/>
  <c r="I19" i="2" s="1"/>
  <c r="I18" i="2" s="1"/>
  <c r="I17" i="2" s="1"/>
  <c r="I316" i="2"/>
  <c r="I145" i="2"/>
  <c r="N34" i="1"/>
  <c r="N29" i="1" s="1"/>
  <c r="N51" i="1"/>
  <c r="N92" i="1"/>
  <c r="N105" i="1"/>
  <c r="N110" i="1"/>
  <c r="N156" i="1"/>
  <c r="N165" i="1"/>
  <c r="N204" i="1"/>
  <c r="N212" i="1"/>
  <c r="N247" i="1"/>
  <c r="N258" i="1"/>
  <c r="N263" i="1"/>
  <c r="N273" i="1"/>
  <c r="N312" i="1"/>
  <c r="N311" i="1" s="1"/>
  <c r="N310" i="1" s="1"/>
  <c r="N357" i="1"/>
  <c r="N350" i="1" s="1"/>
  <c r="N382" i="1"/>
  <c r="N472" i="1"/>
  <c r="N467" i="1" s="1"/>
  <c r="N508" i="1"/>
  <c r="N507" i="1" s="1"/>
  <c r="N502" i="1" s="1"/>
  <c r="N501" i="1" s="1"/>
  <c r="N517" i="1"/>
  <c r="N516" i="1" s="1"/>
  <c r="N515" i="1" s="1"/>
  <c r="N389" i="1"/>
  <c r="N381" i="1" s="1"/>
  <c r="N173" i="1"/>
  <c r="K105" i="1"/>
  <c r="K110" i="1"/>
  <c r="K130" i="1"/>
  <c r="K129" i="1" s="1"/>
  <c r="K128" i="1" s="1"/>
  <c r="K156" i="1"/>
  <c r="K165" i="1"/>
  <c r="K204" i="1"/>
  <c r="K212" i="1"/>
  <c r="K211" i="1" s="1"/>
  <c r="K247" i="1"/>
  <c r="K258" i="1"/>
  <c r="K312" i="1"/>
  <c r="K311" i="1" s="1"/>
  <c r="K310" i="1" s="1"/>
  <c r="K350" i="1"/>
  <c r="K502" i="1"/>
  <c r="K501" i="1" s="1"/>
  <c r="K521" i="1"/>
  <c r="K517" i="1" s="1"/>
  <c r="K516" i="1" s="1"/>
  <c r="K515" i="1" s="1"/>
  <c r="K145" i="1"/>
  <c r="K173" i="1"/>
  <c r="K34" i="1"/>
  <c r="K29" i="1" s="1"/>
  <c r="K51" i="1"/>
  <c r="K161" i="1"/>
  <c r="H34" i="1"/>
  <c r="H29" i="1" s="1"/>
  <c r="H51" i="1"/>
  <c r="H46" i="1" s="1"/>
  <c r="H92" i="1"/>
  <c r="H105" i="1"/>
  <c r="H110" i="1"/>
  <c r="H128" i="1"/>
  <c r="H145" i="1"/>
  <c r="H156" i="1"/>
  <c r="H204" i="1"/>
  <c r="H212" i="1"/>
  <c r="H219" i="1"/>
  <c r="H226" i="1"/>
  <c r="H225" i="1" s="1"/>
  <c r="H247" i="1"/>
  <c r="H258" i="1"/>
  <c r="H263" i="1"/>
  <c r="H268" i="1"/>
  <c r="H273" i="1"/>
  <c r="H283" i="1"/>
  <c r="H294" i="1"/>
  <c r="H312" i="1"/>
  <c r="H311" i="1" s="1"/>
  <c r="H310" i="1" s="1"/>
  <c r="H382" i="1"/>
  <c r="H508" i="1"/>
  <c r="H507" i="1" s="1"/>
  <c r="H502" i="1" s="1"/>
  <c r="H501" i="1" s="1"/>
  <c r="H521" i="1"/>
  <c r="H517" i="1" s="1"/>
  <c r="H516" i="1" s="1"/>
  <c r="H515" i="1" s="1"/>
  <c r="H472" i="1"/>
  <c r="H467" i="1" s="1"/>
  <c r="H350" i="1"/>
  <c r="G259" i="3" l="1"/>
  <c r="H458" i="1"/>
  <c r="H457" i="1" s="1"/>
  <c r="H449" i="1" s="1"/>
  <c r="I201" i="2"/>
  <c r="I200" i="2" s="1"/>
  <c r="I193" i="2"/>
  <c r="L203" i="2"/>
  <c r="L202" i="2" s="1"/>
  <c r="L201" i="2" s="1"/>
  <c r="L200" i="2" s="1"/>
  <c r="L199" i="2" s="1"/>
  <c r="L79" i="2" s="1"/>
  <c r="L40" i="2" s="1"/>
  <c r="O203" i="2"/>
  <c r="O202" i="2" s="1"/>
  <c r="O201" i="2" s="1"/>
  <c r="O200" i="2" s="1"/>
  <c r="O199" i="2" s="1"/>
  <c r="I374" i="2"/>
  <c r="I373" i="2" s="1"/>
  <c r="I372" i="2" s="1"/>
  <c r="I307" i="2" s="1"/>
  <c r="K257" i="1"/>
  <c r="K243" i="1" s="1"/>
  <c r="K242" i="1" s="1"/>
  <c r="K381" i="1"/>
  <c r="K335" i="1"/>
  <c r="N282" i="1"/>
  <c r="N211" i="1"/>
  <c r="N172" i="1" s="1"/>
  <c r="L219" i="2"/>
  <c r="L218" i="2" s="1"/>
  <c r="L217" i="2" s="1"/>
  <c r="L216" i="2" s="1"/>
  <c r="L215" i="2" s="1"/>
  <c r="O81" i="2"/>
  <c r="O80" i="2" s="1"/>
  <c r="K294" i="3"/>
  <c r="H282" i="1"/>
  <c r="N104" i="1"/>
  <c r="J382" i="3"/>
  <c r="O319" i="2"/>
  <c r="O307" i="2" s="1"/>
  <c r="K46" i="1"/>
  <c r="N46" i="1"/>
  <c r="N225" i="1"/>
  <c r="K225" i="1"/>
  <c r="K224" i="1" s="1"/>
  <c r="N164" i="1"/>
  <c r="K164" i="1"/>
  <c r="K155" i="1" s="1"/>
  <c r="H224" i="1"/>
  <c r="H164" i="1"/>
  <c r="G22" i="3"/>
  <c r="H381" i="1"/>
  <c r="I236" i="2"/>
  <c r="O417" i="2"/>
  <c r="J259" i="3"/>
  <c r="M259" i="3"/>
  <c r="O236" i="2"/>
  <c r="O219" i="2" s="1"/>
  <c r="O218" i="2" s="1"/>
  <c r="O217" i="2" s="1"/>
  <c r="O216" i="2" s="1"/>
  <c r="O215" i="2" s="1"/>
  <c r="G382" i="3"/>
  <c r="M22" i="3"/>
  <c r="I454" i="2"/>
  <c r="I417" i="2"/>
  <c r="O16" i="2"/>
  <c r="O58" i="2"/>
  <c r="O44" i="2" s="1"/>
  <c r="O43" i="2" s="1"/>
  <c r="O42" i="2" s="1"/>
  <c r="O41" i="2" s="1"/>
  <c r="O454" i="2"/>
  <c r="I58" i="2"/>
  <c r="I44" i="2" s="1"/>
  <c r="I43" i="2" s="1"/>
  <c r="I42" i="2" s="1"/>
  <c r="I41" i="2" s="1"/>
  <c r="N127" i="1"/>
  <c r="J22" i="3"/>
  <c r="I16" i="2"/>
  <c r="N257" i="1"/>
  <c r="N243" i="1" s="1"/>
  <c r="N335" i="1"/>
  <c r="K104" i="1"/>
  <c r="K127" i="1"/>
  <c r="K172" i="1"/>
  <c r="H104" i="1"/>
  <c r="H127" i="1"/>
  <c r="H211" i="1"/>
  <c r="H172" i="1" s="1"/>
  <c r="H257" i="1"/>
  <c r="H243" i="1" s="1"/>
  <c r="H335" i="1"/>
  <c r="I199" i="2" l="1"/>
  <c r="I190" i="2" s="1"/>
  <c r="I81" i="2" s="1"/>
  <c r="I80" i="2" s="1"/>
  <c r="I79" i="2" s="1"/>
  <c r="I40" i="2" s="1"/>
  <c r="H448" i="1"/>
  <c r="H438" i="1" s="1"/>
  <c r="I219" i="2"/>
  <c r="I218" i="2" s="1"/>
  <c r="I217" i="2" s="1"/>
  <c r="I216" i="2" s="1"/>
  <c r="I215" i="2" s="1"/>
  <c r="O79" i="2"/>
  <c r="O40" i="2" s="1"/>
  <c r="O482" i="2" s="1"/>
  <c r="K241" i="1"/>
  <c r="N242" i="1"/>
  <c r="N241" i="1" s="1"/>
  <c r="N28" i="1"/>
  <c r="N22" i="1" s="1"/>
  <c r="H242" i="1"/>
  <c r="K28" i="1"/>
  <c r="K22" i="1" s="1"/>
  <c r="J502" i="3"/>
  <c r="L482" i="2"/>
  <c r="N224" i="1"/>
  <c r="N155" i="1"/>
  <c r="H155" i="1"/>
  <c r="H154" i="1" s="1"/>
  <c r="G502" i="3"/>
  <c r="H28" i="1"/>
  <c r="H22" i="1" s="1"/>
  <c r="M502" i="3"/>
  <c r="K154" i="1"/>
  <c r="H241" i="1" l="1"/>
  <c r="K529" i="1"/>
  <c r="I482" i="2"/>
  <c r="H529" i="1"/>
  <c r="N154" i="1"/>
  <c r="N529" i="1" s="1"/>
  <c r="K301" i="2"/>
  <c r="N301" i="2"/>
  <c r="H299" i="2" l="1"/>
  <c r="J301" i="2"/>
  <c r="N300" i="2"/>
  <c r="N299" i="2" s="1"/>
  <c r="P301" i="2"/>
  <c r="P300" i="2" s="1"/>
  <c r="P299" i="2" s="1"/>
  <c r="K300" i="2"/>
  <c r="K299" i="2" s="1"/>
  <c r="M301" i="2"/>
  <c r="M300" i="2" s="1"/>
  <c r="M299" i="2" s="1"/>
  <c r="I453" i="3"/>
  <c r="L453" i="3"/>
  <c r="F453" i="3"/>
  <c r="K124" i="2"/>
  <c r="M124" i="2" s="1"/>
  <c r="M123" i="2" s="1"/>
  <c r="M122" i="2" s="1"/>
  <c r="N124" i="2"/>
  <c r="P124" i="2" s="1"/>
  <c r="P123" i="2" s="1"/>
  <c r="P122" i="2" s="1"/>
  <c r="H124" i="2"/>
  <c r="J124" i="2" s="1"/>
  <c r="J123" i="2" s="1"/>
  <c r="J122" i="2" s="1"/>
  <c r="J300" i="2" l="1"/>
  <c r="J299" i="2" s="1"/>
  <c r="F452" i="3"/>
  <c r="F451" i="3" s="1"/>
  <c r="H453" i="3"/>
  <c r="H452" i="3" s="1"/>
  <c r="H451" i="3" s="1"/>
  <c r="L452" i="3"/>
  <c r="L451" i="3" s="1"/>
  <c r="N453" i="3"/>
  <c r="N452" i="3" s="1"/>
  <c r="N451" i="3" s="1"/>
  <c r="I452" i="3"/>
  <c r="I451" i="3" s="1"/>
  <c r="K453" i="3"/>
  <c r="K452" i="3" s="1"/>
  <c r="K451" i="3" s="1"/>
  <c r="M477" i="1"/>
  <c r="J477" i="1"/>
  <c r="G477" i="1"/>
  <c r="G476" i="1" l="1"/>
  <c r="I476" i="1" s="1"/>
  <c r="I477" i="1"/>
  <c r="J476" i="1"/>
  <c r="L476" i="1" s="1"/>
  <c r="L477" i="1"/>
  <c r="M476" i="1"/>
  <c r="O476" i="1" s="1"/>
  <c r="O477" i="1"/>
  <c r="I52" i="3"/>
  <c r="L52" i="3"/>
  <c r="F52" i="3"/>
  <c r="I54" i="3"/>
  <c r="L54" i="3"/>
  <c r="F54" i="3"/>
  <c r="I57" i="3"/>
  <c r="L57" i="3"/>
  <c r="F57" i="3"/>
  <c r="I59" i="3"/>
  <c r="L59" i="3"/>
  <c r="F59" i="3"/>
  <c r="I64" i="3"/>
  <c r="L64" i="3"/>
  <c r="F64" i="3"/>
  <c r="I67" i="3"/>
  <c r="L67" i="3"/>
  <c r="F67" i="3"/>
  <c r="I69" i="3"/>
  <c r="L69" i="3"/>
  <c r="F69" i="3"/>
  <c r="N358" i="2"/>
  <c r="K358" i="2"/>
  <c r="K357" i="2" s="1"/>
  <c r="H358" i="2"/>
  <c r="H357" i="2" s="1"/>
  <c r="N355" i="2"/>
  <c r="K355" i="2"/>
  <c r="K354" i="2" s="1"/>
  <c r="H355" i="2"/>
  <c r="H354" i="2" s="1"/>
  <c r="N357" i="2" l="1"/>
  <c r="P357" i="2" s="1"/>
  <c r="P358" i="2"/>
  <c r="N354" i="2"/>
  <c r="P354" i="2" s="1"/>
  <c r="P355" i="2"/>
  <c r="K353"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H60"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K50" i="3" s="1"/>
  <c r="H353" i="2"/>
  <c r="K61" i="2"/>
  <c r="M61" i="2" s="1"/>
  <c r="M60" i="2" s="1"/>
  <c r="N61" i="2"/>
  <c r="H61" i="2"/>
  <c r="K63" i="2"/>
  <c r="N63" i="2"/>
  <c r="H63" i="2"/>
  <c r="K66" i="2"/>
  <c r="N66" i="2"/>
  <c r="H66" i="2"/>
  <c r="K68" i="2"/>
  <c r="N68" i="2"/>
  <c r="H68" i="2"/>
  <c r="K71" i="2"/>
  <c r="N71" i="2"/>
  <c r="H71" i="2"/>
  <c r="K73" i="2"/>
  <c r="N73" i="2"/>
  <c r="H73" i="2"/>
  <c r="K76" i="2"/>
  <c r="N76" i="2"/>
  <c r="H76" i="2"/>
  <c r="K78" i="2"/>
  <c r="N78" i="2"/>
  <c r="H78" i="2"/>
  <c r="K60" i="2"/>
  <c r="M276" i="1"/>
  <c r="O276" i="1" s="1"/>
  <c r="J276" i="1"/>
  <c r="L276" i="1" s="1"/>
  <c r="G276" i="1"/>
  <c r="I276" i="1" s="1"/>
  <c r="M274" i="1"/>
  <c r="O274" i="1" s="1"/>
  <c r="J274" i="1"/>
  <c r="L274" i="1" s="1"/>
  <c r="G274" i="1"/>
  <c r="M261" i="1"/>
  <c r="O261" i="1" s="1"/>
  <c r="J261" i="1"/>
  <c r="L261" i="1" s="1"/>
  <c r="G261" i="1"/>
  <c r="I261" i="1" s="1"/>
  <c r="M259" i="1"/>
  <c r="O259" i="1" s="1"/>
  <c r="J259" i="1"/>
  <c r="L259" i="1" s="1"/>
  <c r="G259" i="1"/>
  <c r="I259" i="1" s="1"/>
  <c r="M271" i="1"/>
  <c r="O271" i="1" s="1"/>
  <c r="J271" i="1"/>
  <c r="L271" i="1" s="1"/>
  <c r="G271" i="1"/>
  <c r="I271" i="1" s="1"/>
  <c r="M269" i="1"/>
  <c r="O269" i="1" s="1"/>
  <c r="J269" i="1"/>
  <c r="L269" i="1" s="1"/>
  <c r="G269" i="1"/>
  <c r="M266" i="1"/>
  <c r="O266" i="1" s="1"/>
  <c r="J266" i="1"/>
  <c r="L266" i="1" s="1"/>
  <c r="G266" i="1"/>
  <c r="I266" i="1" s="1"/>
  <c r="M264" i="1"/>
  <c r="O264" i="1" s="1"/>
  <c r="J264" i="1"/>
  <c r="G264" i="1"/>
  <c r="G263" i="1" l="1"/>
  <c r="I263" i="1" s="1"/>
  <c r="I264" i="1"/>
  <c r="M263" i="1"/>
  <c r="O263" i="1" s="1"/>
  <c r="G268" i="1"/>
  <c r="I268" i="1" s="1"/>
  <c r="I269" i="1"/>
  <c r="G273" i="1"/>
  <c r="I273" i="1" s="1"/>
  <c r="I274" i="1"/>
  <c r="J263" i="1"/>
  <c r="L263" i="1" s="1"/>
  <c r="L264" i="1"/>
  <c r="N353" i="2"/>
  <c r="P353" i="2" s="1"/>
  <c r="L60" i="3"/>
  <c r="F65" i="3"/>
  <c r="H50" i="3"/>
  <c r="H49" i="3" s="1"/>
  <c r="K60" i="3"/>
  <c r="K77" i="2"/>
  <c r="M78" i="2"/>
  <c r="M77" i="2" s="1"/>
  <c r="H72" i="2"/>
  <c r="J73" i="2"/>
  <c r="J72" i="2" s="1"/>
  <c r="N70" i="2"/>
  <c r="P71" i="2"/>
  <c r="P70" i="2" s="1"/>
  <c r="K67" i="2"/>
  <c r="M68" i="2"/>
  <c r="M67" i="2" s="1"/>
  <c r="H62" i="2"/>
  <c r="J63" i="2"/>
  <c r="J62" i="2" s="1"/>
  <c r="N60" i="2"/>
  <c r="P61" i="2"/>
  <c r="P60" i="2" s="1"/>
  <c r="K65" i="3"/>
  <c r="H75" i="2"/>
  <c r="J76" i="2"/>
  <c r="J75" i="2" s="1"/>
  <c r="N72" i="2"/>
  <c r="P73" i="2"/>
  <c r="P72" i="2" s="1"/>
  <c r="K70" i="2"/>
  <c r="M71" i="2"/>
  <c r="M70" i="2" s="1"/>
  <c r="H65" i="2"/>
  <c r="J66" i="2"/>
  <c r="J65" i="2" s="1"/>
  <c r="N62" i="2"/>
  <c r="P63" i="2"/>
  <c r="P62" i="2" s="1"/>
  <c r="I65" i="3"/>
  <c r="N65" i="3"/>
  <c r="H65" i="3"/>
  <c r="H77" i="2"/>
  <c r="J78" i="2"/>
  <c r="J77" i="2" s="1"/>
  <c r="N75" i="2"/>
  <c r="P76" i="2"/>
  <c r="P75" i="2" s="1"/>
  <c r="K72" i="2"/>
  <c r="M73" i="2"/>
  <c r="M72" i="2" s="1"/>
  <c r="H67" i="2"/>
  <c r="J68" i="2"/>
  <c r="J67" i="2" s="1"/>
  <c r="N65" i="2"/>
  <c r="P66" i="2"/>
  <c r="P65" i="2" s="1"/>
  <c r="K62" i="2"/>
  <c r="K59" i="2" s="1"/>
  <c r="M63" i="2"/>
  <c r="M62" i="2" s="1"/>
  <c r="M59" i="2" s="1"/>
  <c r="N77" i="2"/>
  <c r="P78" i="2"/>
  <c r="P77" i="2" s="1"/>
  <c r="K75" i="2"/>
  <c r="K74" i="2" s="1"/>
  <c r="M76" i="2"/>
  <c r="M75" i="2" s="1"/>
  <c r="M74" i="2" s="1"/>
  <c r="H70" i="2"/>
  <c r="H69" i="2" s="1"/>
  <c r="J71" i="2"/>
  <c r="J70" i="2" s="1"/>
  <c r="N67" i="2"/>
  <c r="P68" i="2"/>
  <c r="P67" i="2" s="1"/>
  <c r="K65" i="2"/>
  <c r="K64" i="2" s="1"/>
  <c r="M66" i="2"/>
  <c r="M65" i="2" s="1"/>
  <c r="H60" i="2"/>
  <c r="H59" i="2" s="1"/>
  <c r="J61" i="2"/>
  <c r="J60" i="2" s="1"/>
  <c r="J59" i="2" s="1"/>
  <c r="I60" i="3"/>
  <c r="N60" i="3"/>
  <c r="L50" i="3"/>
  <c r="K55" i="3"/>
  <c r="K49" i="3" s="1"/>
  <c r="L65" i="3"/>
  <c r="L55" i="3"/>
  <c r="N50" i="3"/>
  <c r="I55" i="3"/>
  <c r="I49" i="3" s="1"/>
  <c r="N55" i="3"/>
  <c r="M268" i="1"/>
  <c r="O268" i="1" s="1"/>
  <c r="J273" i="1"/>
  <c r="L273" i="1" s="1"/>
  <c r="J258" i="1"/>
  <c r="L258" i="1" s="1"/>
  <c r="M273" i="1"/>
  <c r="O273" i="1" s="1"/>
  <c r="M258" i="1"/>
  <c r="O258" i="1" s="1"/>
  <c r="J268" i="1"/>
  <c r="L268" i="1" s="1"/>
  <c r="G258" i="1"/>
  <c r="I258" i="1" s="1"/>
  <c r="M177" i="1"/>
  <c r="O177" i="1" s="1"/>
  <c r="H64" i="2" l="1"/>
  <c r="H58" i="2" s="1"/>
  <c r="N69" i="2"/>
  <c r="N74" i="2"/>
  <c r="N64" i="2"/>
  <c r="K69" i="2"/>
  <c r="H74" i="2"/>
  <c r="M69" i="2"/>
  <c r="J74" i="2"/>
  <c r="N59" i="2"/>
  <c r="P74" i="2"/>
  <c r="P59" i="2"/>
  <c r="M64" i="2"/>
  <c r="M58" i="2" s="1"/>
  <c r="L49" i="3"/>
  <c r="P69" i="2"/>
  <c r="J69" i="2"/>
  <c r="P64" i="2"/>
  <c r="J64" i="2"/>
  <c r="J58" i="2" s="1"/>
  <c r="N49" i="3"/>
  <c r="J257" i="1"/>
  <c r="L257" i="1" s="1"/>
  <c r="K58" i="2"/>
  <c r="M257" i="1"/>
  <c r="O257" i="1" s="1"/>
  <c r="G257" i="1"/>
  <c r="I257" i="1" s="1"/>
  <c r="G392" i="1"/>
  <c r="J392" i="1"/>
  <c r="M392" i="1"/>
  <c r="G397" i="1"/>
  <c r="J397" i="1"/>
  <c r="M397" i="1"/>
  <c r="J396" i="1" l="1"/>
  <c r="L396" i="1" s="1"/>
  <c r="L397" i="1"/>
  <c r="M391" i="1"/>
  <c r="M390" i="1" s="1"/>
  <c r="O390" i="1" s="1"/>
  <c r="O392" i="1"/>
  <c r="M396" i="1"/>
  <c r="O396" i="1" s="1"/>
  <c r="O397" i="1"/>
  <c r="J391" i="1"/>
  <c r="L392" i="1"/>
  <c r="G391" i="1"/>
  <c r="I392" i="1"/>
  <c r="G396" i="1"/>
  <c r="I396" i="1" s="1"/>
  <c r="I397" i="1"/>
  <c r="N58" i="2"/>
  <c r="P58" i="2"/>
  <c r="I474" i="3"/>
  <c r="L474" i="3"/>
  <c r="F474" i="3"/>
  <c r="K178" i="2"/>
  <c r="K177" i="2" s="1"/>
  <c r="K176" i="2" s="1"/>
  <c r="N178" i="2"/>
  <c r="N177" i="2" s="1"/>
  <c r="N176" i="2" s="1"/>
  <c r="H178" i="2"/>
  <c r="H177" i="2" s="1"/>
  <c r="H176" i="2" s="1"/>
  <c r="G495" i="1"/>
  <c r="O391" i="1" l="1"/>
  <c r="G494" i="1"/>
  <c r="I495" i="1"/>
  <c r="J390" i="1"/>
  <c r="L390" i="1" s="1"/>
  <c r="L391" i="1"/>
  <c r="G390" i="1"/>
  <c r="I391" i="1"/>
  <c r="F473" i="3"/>
  <c r="F472" i="3" s="1"/>
  <c r="H474" i="3"/>
  <c r="H473" i="3" s="1"/>
  <c r="H472" i="3" s="1"/>
  <c r="L473" i="3"/>
  <c r="L472" i="3" s="1"/>
  <c r="N474" i="3"/>
  <c r="N473" i="3" s="1"/>
  <c r="N472" i="3" s="1"/>
  <c r="I473" i="3"/>
  <c r="I472" i="3" s="1"/>
  <c r="K474" i="3"/>
  <c r="K473" i="3" s="1"/>
  <c r="K472" i="3" s="1"/>
  <c r="I391" i="3"/>
  <c r="L391" i="3"/>
  <c r="F391" i="3"/>
  <c r="J464" i="1"/>
  <c r="M464" i="1"/>
  <c r="G464" i="1"/>
  <c r="J463" i="1" l="1"/>
  <c r="L464" i="1"/>
  <c r="M204" i="2" s="1"/>
  <c r="G463" i="1"/>
  <c r="I464" i="1"/>
  <c r="M463" i="1"/>
  <c r="O464" i="1"/>
  <c r="P204" i="2" s="1"/>
  <c r="I390" i="1"/>
  <c r="G493" i="1"/>
  <c r="I494" i="1"/>
  <c r="L389" i="3"/>
  <c r="L388" i="3" s="1"/>
  <c r="L387" i="3" s="1"/>
  <c r="N391" i="3"/>
  <c r="N389" i="3" s="1"/>
  <c r="N388" i="3" s="1"/>
  <c r="N387" i="3" s="1"/>
  <c r="I389" i="3"/>
  <c r="I388" i="3" s="1"/>
  <c r="I387" i="3" s="1"/>
  <c r="K391" i="3"/>
  <c r="K389" i="3" s="1"/>
  <c r="K388" i="3" s="1"/>
  <c r="K387" i="3" s="1"/>
  <c r="F389" i="3"/>
  <c r="H391" i="3"/>
  <c r="N204" i="2"/>
  <c r="N203" i="2" s="1"/>
  <c r="N202" i="2" s="1"/>
  <c r="N201" i="2" s="1"/>
  <c r="H204" i="2"/>
  <c r="H203" i="2" s="1"/>
  <c r="K204" i="2"/>
  <c r="K203" i="2" s="1"/>
  <c r="K202" i="2" s="1"/>
  <c r="K201" i="2" s="1"/>
  <c r="I244" i="3"/>
  <c r="K244" i="3" s="1"/>
  <c r="L244" i="3"/>
  <c r="N244" i="3" s="1"/>
  <c r="I245" i="3"/>
  <c r="K245" i="3" s="1"/>
  <c r="L245" i="3"/>
  <c r="N245" i="3" s="1"/>
  <c r="I246" i="3"/>
  <c r="K246" i="3" s="1"/>
  <c r="L246" i="3"/>
  <c r="N246" i="3" s="1"/>
  <c r="I247" i="3"/>
  <c r="K247" i="3" s="1"/>
  <c r="L247" i="3"/>
  <c r="N247" i="3" s="1"/>
  <c r="I248" i="3"/>
  <c r="K248" i="3" s="1"/>
  <c r="L248" i="3"/>
  <c r="N248" i="3" s="1"/>
  <c r="I249" i="3"/>
  <c r="K249" i="3" s="1"/>
  <c r="L249" i="3"/>
  <c r="N249" i="3" s="1"/>
  <c r="I250" i="3"/>
  <c r="K250" i="3" s="1"/>
  <c r="L250" i="3"/>
  <c r="N250" i="3" s="1"/>
  <c r="I251" i="3"/>
  <c r="K251" i="3" s="1"/>
  <c r="L251" i="3"/>
  <c r="N251" i="3" s="1"/>
  <c r="I252" i="3"/>
  <c r="K252" i="3" s="1"/>
  <c r="L252" i="3"/>
  <c r="N252" i="3" s="1"/>
  <c r="I253" i="3"/>
  <c r="K253" i="3" s="1"/>
  <c r="L253" i="3"/>
  <c r="N253" i="3" s="1"/>
  <c r="F245" i="3"/>
  <c r="H245" i="3" s="1"/>
  <c r="F246" i="3"/>
  <c r="H246" i="3" s="1"/>
  <c r="F247" i="3"/>
  <c r="H247" i="3" s="1"/>
  <c r="F248" i="3"/>
  <c r="H248" i="3" s="1"/>
  <c r="F249" i="3"/>
  <c r="H249" i="3" s="1"/>
  <c r="F250" i="3"/>
  <c r="H250" i="3" s="1"/>
  <c r="F251" i="3"/>
  <c r="H251" i="3" s="1"/>
  <c r="F252" i="3"/>
  <c r="H252" i="3" s="1"/>
  <c r="F253" i="3"/>
  <c r="H253" i="3" s="1"/>
  <c r="F244" i="3"/>
  <c r="H244" i="3" s="1"/>
  <c r="K444" i="2"/>
  <c r="M444" i="2" s="1"/>
  <c r="N444" i="2"/>
  <c r="P444" i="2" s="1"/>
  <c r="K445" i="2"/>
  <c r="M445" i="2" s="1"/>
  <c r="N445" i="2"/>
  <c r="P445" i="2" s="1"/>
  <c r="K446" i="2"/>
  <c r="M446" i="2" s="1"/>
  <c r="N446" i="2"/>
  <c r="P446" i="2" s="1"/>
  <c r="K447" i="2"/>
  <c r="M447" i="2" s="1"/>
  <c r="N447" i="2"/>
  <c r="P447" i="2" s="1"/>
  <c r="K448" i="2"/>
  <c r="M448" i="2" s="1"/>
  <c r="N448" i="2"/>
  <c r="P448" i="2" s="1"/>
  <c r="K449" i="2"/>
  <c r="M449" i="2" s="1"/>
  <c r="N449" i="2"/>
  <c r="P449" i="2" s="1"/>
  <c r="K450" i="2"/>
  <c r="M450" i="2" s="1"/>
  <c r="N450" i="2"/>
  <c r="P450" i="2" s="1"/>
  <c r="K451" i="2"/>
  <c r="M451" i="2" s="1"/>
  <c r="N451" i="2"/>
  <c r="P451" i="2" s="1"/>
  <c r="K452" i="2"/>
  <c r="M452" i="2" s="1"/>
  <c r="N452" i="2"/>
  <c r="P452" i="2" s="1"/>
  <c r="K453" i="2"/>
  <c r="M453" i="2" s="1"/>
  <c r="N453" i="2"/>
  <c r="P453" i="2" s="1"/>
  <c r="H445" i="2"/>
  <c r="J445" i="2" s="1"/>
  <c r="H446" i="2"/>
  <c r="J446" i="2" s="1"/>
  <c r="H447" i="2"/>
  <c r="J447" i="2" s="1"/>
  <c r="H448" i="2"/>
  <c r="J448" i="2" s="1"/>
  <c r="H449" i="2"/>
  <c r="J449" i="2" s="1"/>
  <c r="H450" i="2"/>
  <c r="J450" i="2" s="1"/>
  <c r="H451" i="2"/>
  <c r="J451" i="2" s="1"/>
  <c r="H452" i="2"/>
  <c r="J452" i="2" s="1"/>
  <c r="H453" i="2"/>
  <c r="J453" i="2" s="1"/>
  <c r="H444" i="2"/>
  <c r="J444" i="2" s="1"/>
  <c r="J421" i="1"/>
  <c r="L421" i="1" s="1"/>
  <c r="M421" i="1"/>
  <c r="O421" i="1" s="1"/>
  <c r="G421" i="1"/>
  <c r="I421" i="1" s="1"/>
  <c r="I493" i="1" l="1"/>
  <c r="G492" i="1"/>
  <c r="P203" i="2"/>
  <c r="P202" i="2" s="1"/>
  <c r="P201" i="2" s="1"/>
  <c r="P200" i="2" s="1"/>
  <c r="P199" i="2" s="1"/>
  <c r="M203" i="2"/>
  <c r="M202" i="2" s="1"/>
  <c r="M201" i="2" s="1"/>
  <c r="M200" i="2" s="1"/>
  <c r="M199" i="2" s="1"/>
  <c r="H202" i="2"/>
  <c r="H193" i="2" s="1"/>
  <c r="J203" i="2"/>
  <c r="J204" i="2"/>
  <c r="G462" i="1"/>
  <c r="G458" i="1" s="1"/>
  <c r="I463" i="1"/>
  <c r="M455" i="1"/>
  <c r="O455" i="1" s="1"/>
  <c r="O463" i="1"/>
  <c r="J455" i="1"/>
  <c r="L455" i="1" s="1"/>
  <c r="L463" i="1"/>
  <c r="M442" i="2"/>
  <c r="M441" i="2" s="1"/>
  <c r="M440" i="2" s="1"/>
  <c r="M439" i="2" s="1"/>
  <c r="P442" i="2"/>
  <c r="P441" i="2" s="1"/>
  <c r="P440" i="2" s="1"/>
  <c r="P439" i="2" s="1"/>
  <c r="J442" i="2"/>
  <c r="J441" i="2" s="1"/>
  <c r="J440" i="2" s="1"/>
  <c r="J439" i="2" s="1"/>
  <c r="N242" i="3"/>
  <c r="N241" i="3" s="1"/>
  <c r="N240" i="3" s="1"/>
  <c r="N236" i="3" s="1"/>
  <c r="F388" i="3"/>
  <c r="F387" i="3" s="1"/>
  <c r="H389" i="3"/>
  <c r="H388" i="3" s="1"/>
  <c r="H387" i="3" s="1"/>
  <c r="K442" i="2"/>
  <c r="H442" i="2"/>
  <c r="N442" i="2"/>
  <c r="F242" i="3"/>
  <c r="H242" i="3" s="1"/>
  <c r="H241" i="3" s="1"/>
  <c r="H240" i="3" s="1"/>
  <c r="L242" i="3"/>
  <c r="I242" i="3"/>
  <c r="K242" i="3" s="1"/>
  <c r="K241" i="3" s="1"/>
  <c r="K240" i="3" s="1"/>
  <c r="K236" i="3" s="1"/>
  <c r="I195" i="3"/>
  <c r="L195" i="3"/>
  <c r="F195" i="3"/>
  <c r="K172" i="2"/>
  <c r="N172" i="2"/>
  <c r="H172" i="2"/>
  <c r="K169" i="2"/>
  <c r="N169" i="2"/>
  <c r="H169" i="2"/>
  <c r="M373" i="1"/>
  <c r="J373" i="1"/>
  <c r="G373" i="1"/>
  <c r="M370" i="1"/>
  <c r="J370" i="1"/>
  <c r="G370" i="1"/>
  <c r="I180" i="3"/>
  <c r="L180" i="3"/>
  <c r="I182" i="3"/>
  <c r="L182" i="3"/>
  <c r="F180" i="3"/>
  <c r="K164" i="2"/>
  <c r="K163" i="2" s="1"/>
  <c r="N164" i="2"/>
  <c r="N163" i="2" s="1"/>
  <c r="K166" i="2"/>
  <c r="N166" i="2"/>
  <c r="H164" i="2"/>
  <c r="H163" i="2" s="1"/>
  <c r="M358" i="1"/>
  <c r="O358" i="1" s="1"/>
  <c r="J358" i="1"/>
  <c r="L358" i="1" s="1"/>
  <c r="J202" i="2" l="1"/>
  <c r="J193" i="2" s="1"/>
  <c r="H201" i="2"/>
  <c r="J201" i="2" s="1"/>
  <c r="I462" i="1"/>
  <c r="M369" i="1"/>
  <c r="O369" i="1" s="1"/>
  <c r="O370" i="1"/>
  <c r="H167" i="2"/>
  <c r="J169" i="2"/>
  <c r="N170" i="2"/>
  <c r="P172" i="2"/>
  <c r="K165" i="2"/>
  <c r="K162" i="2" s="1"/>
  <c r="M166" i="2"/>
  <c r="M165" i="2" s="1"/>
  <c r="M162" i="2" s="1"/>
  <c r="J372" i="1"/>
  <c r="L372" i="1" s="1"/>
  <c r="L373" i="1"/>
  <c r="N165" i="2"/>
  <c r="N162" i="2" s="1"/>
  <c r="P166" i="2"/>
  <c r="P165" i="2" s="1"/>
  <c r="P162" i="2" s="1"/>
  <c r="G372" i="1"/>
  <c r="I372" i="1" s="1"/>
  <c r="I373" i="1"/>
  <c r="N168" i="2"/>
  <c r="P169" i="2"/>
  <c r="K170" i="2"/>
  <c r="M172" i="2"/>
  <c r="G369" i="1"/>
  <c r="I369" i="1" s="1"/>
  <c r="I370" i="1"/>
  <c r="K167" i="2"/>
  <c r="M169" i="2"/>
  <c r="J369" i="1"/>
  <c r="L369" i="1" s="1"/>
  <c r="L370" i="1"/>
  <c r="M372" i="1"/>
  <c r="O372" i="1" s="1"/>
  <c r="O373" i="1"/>
  <c r="H170" i="2"/>
  <c r="J172" i="2"/>
  <c r="F179" i="3"/>
  <c r="H180" i="3"/>
  <c r="H179" i="3" s="1"/>
  <c r="F194" i="3"/>
  <c r="F193" i="3" s="1"/>
  <c r="H195" i="3"/>
  <c r="H194" i="3" s="1"/>
  <c r="H193" i="3" s="1"/>
  <c r="L181" i="3"/>
  <c r="N181" i="3" s="1"/>
  <c r="N182" i="3"/>
  <c r="I181" i="3"/>
  <c r="K181" i="3" s="1"/>
  <c r="K182" i="3"/>
  <c r="I194" i="3"/>
  <c r="I193" i="3" s="1"/>
  <c r="K195" i="3"/>
  <c r="K194" i="3" s="1"/>
  <c r="K193" i="3" s="1"/>
  <c r="I179" i="3"/>
  <c r="K180" i="3"/>
  <c r="K179" i="3" s="1"/>
  <c r="L194" i="3"/>
  <c r="N195" i="3"/>
  <c r="L179" i="3"/>
  <c r="N180" i="3"/>
  <c r="N179" i="3" s="1"/>
  <c r="N171" i="2"/>
  <c r="N167" i="2"/>
  <c r="H171" i="2"/>
  <c r="K171" i="2"/>
  <c r="H168" i="2"/>
  <c r="K168" i="2"/>
  <c r="G321" i="1"/>
  <c r="I321" i="1" s="1"/>
  <c r="I113" i="3"/>
  <c r="L113" i="3"/>
  <c r="F113" i="3"/>
  <c r="K141" i="2"/>
  <c r="M141" i="2" s="1"/>
  <c r="M140" i="2" s="1"/>
  <c r="N141" i="2"/>
  <c r="P141" i="2" s="1"/>
  <c r="P140" i="2" s="1"/>
  <c r="K143" i="2"/>
  <c r="M143" i="2" s="1"/>
  <c r="N143" i="2"/>
  <c r="P143" i="2" s="1"/>
  <c r="H143" i="2"/>
  <c r="J143" i="2" s="1"/>
  <c r="M297" i="1"/>
  <c r="O297" i="1" s="1"/>
  <c r="P142" i="2" s="1"/>
  <c r="J297" i="1"/>
  <c r="L297" i="1" s="1"/>
  <c r="M142" i="2" s="1"/>
  <c r="G297" i="1"/>
  <c r="I297" i="1" s="1"/>
  <c r="J142" i="2" s="1"/>
  <c r="M286" i="1"/>
  <c r="O286" i="1" s="1"/>
  <c r="H200" i="2" l="1"/>
  <c r="G457" i="1"/>
  <c r="I458" i="1"/>
  <c r="L178" i="3"/>
  <c r="N178" i="3"/>
  <c r="P139" i="2"/>
  <c r="J171" i="2"/>
  <c r="J170" i="2"/>
  <c r="P167" i="2"/>
  <c r="P168" i="2"/>
  <c r="J167" i="2"/>
  <c r="J168" i="2"/>
  <c r="M168" i="2"/>
  <c r="M167" i="2"/>
  <c r="M171" i="2"/>
  <c r="M170" i="2"/>
  <c r="P171" i="2"/>
  <c r="P170" i="2"/>
  <c r="M139" i="2"/>
  <c r="L112" i="3"/>
  <c r="N112" i="3" s="1"/>
  <c r="N113" i="3"/>
  <c r="I112" i="3"/>
  <c r="K113" i="3"/>
  <c r="K112" i="3" s="1"/>
  <c r="I178" i="3"/>
  <c r="K178" i="3"/>
  <c r="F112" i="3"/>
  <c r="H113" i="3"/>
  <c r="H112" i="3" s="1"/>
  <c r="L193" i="3"/>
  <c r="N193" i="3" s="1"/>
  <c r="N194" i="3"/>
  <c r="K142" i="2"/>
  <c r="H142" i="2"/>
  <c r="N142" i="2"/>
  <c r="H199" i="2" l="1"/>
  <c r="J200" i="2"/>
  <c r="J199" i="2" s="1"/>
  <c r="I457" i="1"/>
  <c r="I282" i="3"/>
  <c r="K282" i="3" s="1"/>
  <c r="L282" i="3"/>
  <c r="N282" i="3" s="1"/>
  <c r="F282" i="3"/>
  <c r="H282" i="3" s="1"/>
  <c r="I277" i="3"/>
  <c r="K277" i="3" s="1"/>
  <c r="L277" i="3"/>
  <c r="N277" i="3" s="1"/>
  <c r="F277" i="3"/>
  <c r="H277" i="3" s="1"/>
  <c r="J31" i="1"/>
  <c r="L31" i="1" s="1"/>
  <c r="M31" i="1"/>
  <c r="O31" i="1" s="1"/>
  <c r="G31" i="1"/>
  <c r="I31" i="1" s="1"/>
  <c r="J90" i="1"/>
  <c r="M90" i="1"/>
  <c r="G90" i="1"/>
  <c r="H190" i="2" l="1"/>
  <c r="J190" i="2"/>
  <c r="G89" i="1"/>
  <c r="I89" i="1" s="1"/>
  <c r="I90" i="1"/>
  <c r="G449" i="1"/>
  <c r="G448" i="1" s="1"/>
  <c r="I450" i="1"/>
  <c r="M89" i="1"/>
  <c r="O89" i="1" s="1"/>
  <c r="O90" i="1"/>
  <c r="J89" i="1"/>
  <c r="L90" i="1"/>
  <c r="K228" i="2"/>
  <c r="M228" i="2" s="1"/>
  <c r="N228" i="2"/>
  <c r="P228" i="2" s="1"/>
  <c r="H228" i="2"/>
  <c r="J228" i="2" s="1"/>
  <c r="K244" i="2"/>
  <c r="M244" i="2" s="1"/>
  <c r="N244" i="2"/>
  <c r="P244" i="2" s="1"/>
  <c r="H244" i="2"/>
  <c r="J244" i="2" s="1"/>
  <c r="J36" i="1"/>
  <c r="L36" i="1" s="1"/>
  <c r="M36" i="1"/>
  <c r="O36" i="1" s="1"/>
  <c r="G36" i="1"/>
  <c r="I36" i="1" s="1"/>
  <c r="I449" i="1" l="1"/>
  <c r="I448" i="1" s="1"/>
  <c r="L89" i="1"/>
  <c r="I122" i="3"/>
  <c r="L122" i="3"/>
  <c r="F122" i="3"/>
  <c r="F121" i="3" s="1"/>
  <c r="F120" i="3" s="1"/>
  <c r="K481" i="2"/>
  <c r="K480" i="2" s="1"/>
  <c r="K479" i="2" s="1"/>
  <c r="K478" i="2" s="1"/>
  <c r="N481" i="2"/>
  <c r="N480" i="2" s="1"/>
  <c r="N479" i="2" s="1"/>
  <c r="N478" i="2" s="1"/>
  <c r="H481" i="2"/>
  <c r="H480" i="2" s="1"/>
  <c r="H479" i="2" s="1"/>
  <c r="H478" i="2" s="1"/>
  <c r="M143" i="1"/>
  <c r="J143" i="1"/>
  <c r="G143" i="1"/>
  <c r="G438" i="1" l="1"/>
  <c r="I438" i="1"/>
  <c r="M142" i="1"/>
  <c r="O143" i="1"/>
  <c r="G142" i="1"/>
  <c r="I143" i="1"/>
  <c r="J142" i="1"/>
  <c r="L143" i="1"/>
  <c r="L121" i="3"/>
  <c r="L120" i="3" s="1"/>
  <c r="N122" i="3"/>
  <c r="N121" i="3" s="1"/>
  <c r="N120" i="3" s="1"/>
  <c r="I121" i="3"/>
  <c r="I120" i="3" s="1"/>
  <c r="K122" i="3"/>
  <c r="K121" i="3" s="1"/>
  <c r="K120" i="3" s="1"/>
  <c r="I412" i="3"/>
  <c r="L412" i="3"/>
  <c r="F412" i="3"/>
  <c r="I409" i="3"/>
  <c r="L409" i="3"/>
  <c r="F409" i="3"/>
  <c r="I406" i="3"/>
  <c r="L406" i="3"/>
  <c r="F406" i="3"/>
  <c r="N382" i="2"/>
  <c r="P382" i="2" s="1"/>
  <c r="P381" i="2" s="1"/>
  <c r="P380" i="2" s="1"/>
  <c r="K343" i="2"/>
  <c r="K342" i="2" s="1"/>
  <c r="K341" i="2" s="1"/>
  <c r="N343" i="2"/>
  <c r="N342" i="2" s="1"/>
  <c r="N341" i="2" s="1"/>
  <c r="H343" i="2"/>
  <c r="H342" i="2" s="1"/>
  <c r="H341" i="2" s="1"/>
  <c r="K340" i="2"/>
  <c r="N340" i="2"/>
  <c r="H340" i="2"/>
  <c r="M193" i="1"/>
  <c r="J193" i="1"/>
  <c r="G193" i="1"/>
  <c r="M196" i="1"/>
  <c r="J196" i="1"/>
  <c r="G196" i="1"/>
  <c r="J192" i="1" l="1"/>
  <c r="L192" i="1" s="1"/>
  <c r="L193" i="1"/>
  <c r="G192" i="1"/>
  <c r="I192" i="1" s="1"/>
  <c r="I193" i="1"/>
  <c r="G195" i="1"/>
  <c r="I195" i="1" s="1"/>
  <c r="I196" i="1"/>
  <c r="J195" i="1"/>
  <c r="L195" i="1" s="1"/>
  <c r="L196" i="1"/>
  <c r="M192" i="1"/>
  <c r="O192" i="1" s="1"/>
  <c r="O193" i="1"/>
  <c r="M195" i="1"/>
  <c r="O195" i="1" s="1"/>
  <c r="O196" i="1"/>
  <c r="G141" i="1"/>
  <c r="I141" i="1" s="1"/>
  <c r="I142" i="1"/>
  <c r="H339" i="2"/>
  <c r="H338" i="2" s="1"/>
  <c r="J340" i="2"/>
  <c r="J339" i="2" s="1"/>
  <c r="J338" i="2" s="1"/>
  <c r="K339" i="2"/>
  <c r="K338" i="2" s="1"/>
  <c r="M340" i="2"/>
  <c r="M339" i="2" s="1"/>
  <c r="M338" i="2" s="1"/>
  <c r="N339" i="2"/>
  <c r="N338" i="2" s="1"/>
  <c r="P340" i="2"/>
  <c r="P339" i="2" s="1"/>
  <c r="P338" i="2" s="1"/>
  <c r="J141" i="1"/>
  <c r="L141" i="1" s="1"/>
  <c r="K119" i="3" s="1"/>
  <c r="K118" i="3" s="1"/>
  <c r="K117" i="3" s="1"/>
  <c r="L142" i="1"/>
  <c r="M141" i="1"/>
  <c r="O141" i="1" s="1"/>
  <c r="O142" i="1"/>
  <c r="L405" i="3"/>
  <c r="L404" i="3" s="1"/>
  <c r="N406" i="3"/>
  <c r="N405" i="3" s="1"/>
  <c r="N404" i="3" s="1"/>
  <c r="I405" i="3"/>
  <c r="I404" i="3" s="1"/>
  <c r="K406" i="3"/>
  <c r="K405" i="3" s="1"/>
  <c r="K404" i="3" s="1"/>
  <c r="F411" i="3"/>
  <c r="F410" i="3" s="1"/>
  <c r="H412" i="3"/>
  <c r="H411" i="3" s="1"/>
  <c r="H410" i="3" s="1"/>
  <c r="F408" i="3"/>
  <c r="F407" i="3" s="1"/>
  <c r="H409" i="3"/>
  <c r="H408" i="3" s="1"/>
  <c r="H407" i="3" s="1"/>
  <c r="L411" i="3"/>
  <c r="L410" i="3" s="1"/>
  <c r="N412" i="3"/>
  <c r="N411" i="3" s="1"/>
  <c r="N410" i="3" s="1"/>
  <c r="I408" i="3"/>
  <c r="I407" i="3" s="1"/>
  <c r="K409" i="3"/>
  <c r="K408" i="3" s="1"/>
  <c r="K407" i="3" s="1"/>
  <c r="F405" i="3"/>
  <c r="F404" i="3" s="1"/>
  <c r="H406" i="3"/>
  <c r="H405" i="3" s="1"/>
  <c r="H404" i="3" s="1"/>
  <c r="L408" i="3"/>
  <c r="L407" i="3" s="1"/>
  <c r="N409" i="3"/>
  <c r="N408" i="3" s="1"/>
  <c r="N407" i="3" s="1"/>
  <c r="I411" i="3"/>
  <c r="I410" i="3" s="1"/>
  <c r="K412" i="3"/>
  <c r="K411" i="3" s="1"/>
  <c r="K410" i="3" s="1"/>
  <c r="M190" i="1"/>
  <c r="J190" i="1"/>
  <c r="G190" i="1"/>
  <c r="J189" i="1" l="1"/>
  <c r="L189" i="1" s="1"/>
  <c r="L190" i="1"/>
  <c r="M189" i="1"/>
  <c r="O189" i="1" s="1"/>
  <c r="O190" i="1"/>
  <c r="G189" i="1"/>
  <c r="I189" i="1" s="1"/>
  <c r="I190" i="1"/>
  <c r="J68" i="1"/>
  <c r="L68" i="1" s="1"/>
  <c r="M68" i="1"/>
  <c r="O68" i="1" s="1"/>
  <c r="G68" i="1"/>
  <c r="I68" i="1" s="1"/>
  <c r="J166" i="1"/>
  <c r="L166" i="1" s="1"/>
  <c r="M166" i="1"/>
  <c r="O166" i="1" s="1"/>
  <c r="G166" i="1"/>
  <c r="I166" i="1" s="1"/>
  <c r="J227" i="1"/>
  <c r="L227" i="1" s="1"/>
  <c r="M227" i="1"/>
  <c r="O227" i="1" s="1"/>
  <c r="G227" i="1"/>
  <c r="I227" i="1" s="1"/>
  <c r="J495" i="1" l="1"/>
  <c r="J490" i="1"/>
  <c r="L490" i="1" s="1"/>
  <c r="J489" i="1"/>
  <c r="J485" i="1"/>
  <c r="J481" i="1"/>
  <c r="J474" i="1"/>
  <c r="J470" i="1"/>
  <c r="J454" i="1"/>
  <c r="J420" i="1"/>
  <c r="J410" i="1"/>
  <c r="J405" i="1"/>
  <c r="J401" i="1"/>
  <c r="J387" i="1"/>
  <c r="J384" i="1"/>
  <c r="J379" i="1"/>
  <c r="J364" i="1"/>
  <c r="J360" i="1"/>
  <c r="J355" i="1"/>
  <c r="J352" i="1"/>
  <c r="J345" i="1"/>
  <c r="J338" i="1"/>
  <c r="J321" i="1"/>
  <c r="L317" i="1"/>
  <c r="L315" i="1"/>
  <c r="L313" i="1"/>
  <c r="J308" i="1"/>
  <c r="J303" i="1"/>
  <c r="J300" i="1"/>
  <c r="J295" i="1"/>
  <c r="J292" i="1"/>
  <c r="J289" i="1"/>
  <c r="J286" i="1"/>
  <c r="L286" i="1" s="1"/>
  <c r="J284" i="1"/>
  <c r="L284" i="1" s="1"/>
  <c r="J280" i="1"/>
  <c r="J255" i="1"/>
  <c r="J252" i="1"/>
  <c r="L252" i="1" s="1"/>
  <c r="J250" i="1"/>
  <c r="L250" i="1" s="1"/>
  <c r="J248" i="1"/>
  <c r="L248" i="1" s="1"/>
  <c r="J245" i="1"/>
  <c r="J527" i="1"/>
  <c r="J524" i="1"/>
  <c r="L524" i="1" s="1"/>
  <c r="J522" i="1"/>
  <c r="L522" i="1" s="1"/>
  <c r="J519" i="1"/>
  <c r="J513" i="1"/>
  <c r="L513" i="1" s="1"/>
  <c r="J511" i="1"/>
  <c r="L511" i="1" s="1"/>
  <c r="J509" i="1"/>
  <c r="L509" i="1" s="1"/>
  <c r="J505" i="1"/>
  <c r="J152" i="1"/>
  <c r="J148" i="1"/>
  <c r="J139" i="1"/>
  <c r="J135" i="1"/>
  <c r="L135" i="1" s="1"/>
  <c r="J133" i="1"/>
  <c r="L133" i="1" s="1"/>
  <c r="J131" i="1"/>
  <c r="L131" i="1" s="1"/>
  <c r="J125" i="1"/>
  <c r="J124" i="1" s="1"/>
  <c r="J120" i="1"/>
  <c r="J117" i="1"/>
  <c r="L117" i="1" s="1"/>
  <c r="K377" i="3" s="1"/>
  <c r="J115" i="1"/>
  <c r="L115" i="1" s="1"/>
  <c r="K375" i="3" s="1"/>
  <c r="J113" i="1"/>
  <c r="L113" i="1" s="1"/>
  <c r="J111" i="1"/>
  <c r="L111" i="1" s="1"/>
  <c r="J108" i="1"/>
  <c r="L108" i="1" s="1"/>
  <c r="J106" i="1"/>
  <c r="L106" i="1" s="1"/>
  <c r="J101" i="1"/>
  <c r="J97" i="1"/>
  <c r="J94" i="1"/>
  <c r="J83" i="1"/>
  <c r="J75" i="1"/>
  <c r="J71" i="1"/>
  <c r="J67" i="1"/>
  <c r="L67" i="1" s="1"/>
  <c r="J64" i="1"/>
  <c r="J61" i="1"/>
  <c r="J57" i="1"/>
  <c r="J53" i="1"/>
  <c r="J48" i="1"/>
  <c r="J40" i="1"/>
  <c r="J35" i="1"/>
  <c r="L35" i="1" s="1"/>
  <c r="J30" i="1"/>
  <c r="L30" i="1" s="1"/>
  <c r="J26" i="1"/>
  <c r="M125" i="1"/>
  <c r="M120" i="1"/>
  <c r="O120" i="1" s="1"/>
  <c r="M117" i="1"/>
  <c r="O117" i="1" s="1"/>
  <c r="N377" i="3" s="1"/>
  <c r="M115" i="1"/>
  <c r="O115" i="1" s="1"/>
  <c r="N375" i="3" s="1"/>
  <c r="M113" i="1"/>
  <c r="O113" i="1" s="1"/>
  <c r="M111" i="1"/>
  <c r="O111" i="1" s="1"/>
  <c r="M108" i="1"/>
  <c r="O108" i="1" s="1"/>
  <c r="M106" i="1"/>
  <c r="O106" i="1" s="1"/>
  <c r="M101" i="1"/>
  <c r="O101" i="1" s="1"/>
  <c r="M97" i="1"/>
  <c r="O97" i="1" s="1"/>
  <c r="M94" i="1"/>
  <c r="O94" i="1" s="1"/>
  <c r="M83" i="1"/>
  <c r="O83" i="1" s="1"/>
  <c r="M75" i="1"/>
  <c r="O75" i="1" s="1"/>
  <c r="M71" i="1"/>
  <c r="O71" i="1" s="1"/>
  <c r="M64" i="1"/>
  <c r="O64" i="1" s="1"/>
  <c r="M61" i="1"/>
  <c r="O61" i="1" s="1"/>
  <c r="M57" i="1"/>
  <c r="O57" i="1" s="1"/>
  <c r="M53" i="1"/>
  <c r="O53" i="1" s="1"/>
  <c r="M48" i="1"/>
  <c r="O48" i="1" s="1"/>
  <c r="M40" i="1"/>
  <c r="O40" i="1" s="1"/>
  <c r="M26" i="1"/>
  <c r="O26" i="1" s="1"/>
  <c r="O125" i="1" l="1"/>
  <c r="O124" i="1" s="1"/>
  <c r="M124" i="1"/>
  <c r="J52" i="1"/>
  <c r="L52" i="1" s="1"/>
  <c r="L53" i="1"/>
  <c r="J93" i="1"/>
  <c r="L93" i="1" s="1"/>
  <c r="L94" i="1"/>
  <c r="J526" i="1"/>
  <c r="L526" i="1" s="1"/>
  <c r="L527" i="1"/>
  <c r="J400" i="1"/>
  <c r="L401" i="1"/>
  <c r="J453" i="1"/>
  <c r="L453" i="1" s="1"/>
  <c r="L454" i="1"/>
  <c r="J484" i="1"/>
  <c r="L484" i="1" s="1"/>
  <c r="L485" i="1"/>
  <c r="J56" i="1"/>
  <c r="L56" i="1" s="1"/>
  <c r="L57" i="1"/>
  <c r="J70" i="1"/>
  <c r="L70" i="1" s="1"/>
  <c r="L71" i="1"/>
  <c r="J96" i="1"/>
  <c r="L96" i="1" s="1"/>
  <c r="L97" i="1"/>
  <c r="J119" i="1"/>
  <c r="L119" i="1" s="1"/>
  <c r="L120" i="1"/>
  <c r="J504" i="1"/>
  <c r="L505" i="1"/>
  <c r="J518" i="1"/>
  <c r="L518" i="1" s="1"/>
  <c r="L519" i="1"/>
  <c r="J254" i="1"/>
  <c r="L254" i="1" s="1"/>
  <c r="L255" i="1"/>
  <c r="J288" i="1"/>
  <c r="L288" i="1" s="1"/>
  <c r="L289" i="1"/>
  <c r="J302" i="1"/>
  <c r="L302" i="1" s="1"/>
  <c r="L303" i="1"/>
  <c r="J351" i="1"/>
  <c r="L351" i="1" s="1"/>
  <c r="L352" i="1"/>
  <c r="J404" i="1"/>
  <c r="L404" i="1" s="1"/>
  <c r="L405" i="1"/>
  <c r="J469" i="1"/>
  <c r="L470" i="1"/>
  <c r="J488" i="1"/>
  <c r="L489" i="1"/>
  <c r="J60" i="1"/>
  <c r="L60" i="1" s="1"/>
  <c r="L61" i="1"/>
  <c r="J74" i="1"/>
  <c r="L74" i="1" s="1"/>
  <c r="L75" i="1"/>
  <c r="J100" i="1"/>
  <c r="L101" i="1"/>
  <c r="J307" i="1"/>
  <c r="J306" i="1" s="1"/>
  <c r="L308" i="1"/>
  <c r="J354" i="1"/>
  <c r="L354" i="1" s="1"/>
  <c r="L355" i="1"/>
  <c r="J407" i="1"/>
  <c r="L407" i="1" s="1"/>
  <c r="L410" i="1"/>
  <c r="J473" i="1"/>
  <c r="L473" i="1" s="1"/>
  <c r="L474" i="1"/>
  <c r="J25" i="1"/>
  <c r="L26" i="1"/>
  <c r="J47" i="1"/>
  <c r="L48" i="1"/>
  <c r="J63" i="1"/>
  <c r="L63" i="1" s="1"/>
  <c r="L64" i="1"/>
  <c r="J82" i="1"/>
  <c r="L82" i="1" s="1"/>
  <c r="L83" i="1"/>
  <c r="J294" i="1"/>
  <c r="L294" i="1" s="1"/>
  <c r="L295" i="1"/>
  <c r="J357" i="1"/>
  <c r="L357" i="1" s="1"/>
  <c r="L360" i="1"/>
  <c r="J480" i="1"/>
  <c r="L481" i="1"/>
  <c r="J494" i="1"/>
  <c r="L495" i="1"/>
  <c r="J279" i="1"/>
  <c r="L280" i="1"/>
  <c r="L320" i="1"/>
  <c r="L321" i="1"/>
  <c r="J151" i="1"/>
  <c r="L152" i="1"/>
  <c r="J299" i="1"/>
  <c r="L299" i="1" s="1"/>
  <c r="L300" i="1"/>
  <c r="J344" i="1"/>
  <c r="L345" i="1"/>
  <c r="J363" i="1"/>
  <c r="L364" i="1"/>
  <c r="J138" i="1"/>
  <c r="L139" i="1"/>
  <c r="J244" i="1"/>
  <c r="L244" i="1" s="1"/>
  <c r="L245" i="1"/>
  <c r="J378" i="1"/>
  <c r="L378" i="1" s="1"/>
  <c r="L379" i="1"/>
  <c r="J39" i="1"/>
  <c r="L39" i="1" s="1"/>
  <c r="L40" i="1"/>
  <c r="L125" i="1"/>
  <c r="L124" i="1" s="1"/>
  <c r="J291" i="1"/>
  <c r="L291" i="1" s="1"/>
  <c r="L292" i="1"/>
  <c r="J383" i="1"/>
  <c r="L383" i="1" s="1"/>
  <c r="L384" i="1"/>
  <c r="J147" i="1"/>
  <c r="L148" i="1"/>
  <c r="J337" i="1"/>
  <c r="L338" i="1"/>
  <c r="J386" i="1"/>
  <c r="L386" i="1" s="1"/>
  <c r="L387" i="1"/>
  <c r="J419" i="1"/>
  <c r="L420" i="1"/>
  <c r="J283" i="1"/>
  <c r="L283" i="1" s="1"/>
  <c r="J521" i="1"/>
  <c r="M35" i="1"/>
  <c r="O35" i="1" s="1"/>
  <c r="J105" i="1"/>
  <c r="L105" i="1" s="1"/>
  <c r="J130" i="1"/>
  <c r="J110" i="1"/>
  <c r="L110" i="1" s="1"/>
  <c r="M39" i="1"/>
  <c r="O39" i="1" s="1"/>
  <c r="J312" i="1"/>
  <c r="L312" i="1" s="1"/>
  <c r="J247" i="1"/>
  <c r="M119" i="1"/>
  <c r="O119" i="1" s="1"/>
  <c r="M25" i="1"/>
  <c r="O25" i="1" s="1"/>
  <c r="M30" i="1"/>
  <c r="O30" i="1" s="1"/>
  <c r="M56" i="1"/>
  <c r="O56" i="1" s="1"/>
  <c r="M63" i="1"/>
  <c r="M67" i="1"/>
  <c r="O67" i="1" s="1"/>
  <c r="M74" i="1"/>
  <c r="O74" i="1" s="1"/>
  <c r="M93" i="1"/>
  <c r="O93" i="1" s="1"/>
  <c r="M105" i="1"/>
  <c r="O105" i="1" s="1"/>
  <c r="J508" i="1"/>
  <c r="M96" i="1"/>
  <c r="O96" i="1" s="1"/>
  <c r="M47" i="1"/>
  <c r="O47" i="1" s="1"/>
  <c r="M52" i="1"/>
  <c r="O52" i="1" s="1"/>
  <c r="M60" i="1"/>
  <c r="O60" i="1" s="1"/>
  <c r="M70" i="1"/>
  <c r="O70" i="1" s="1"/>
  <c r="M82" i="1"/>
  <c r="O82" i="1" s="1"/>
  <c r="M100" i="1"/>
  <c r="O100" i="1" s="1"/>
  <c r="M110" i="1"/>
  <c r="O110" i="1" s="1"/>
  <c r="J232" i="1"/>
  <c r="J229" i="1"/>
  <c r="L229" i="1" s="1"/>
  <c r="J222" i="1"/>
  <c r="L222" i="1" s="1"/>
  <c r="J220" i="1"/>
  <c r="L220" i="1" s="1"/>
  <c r="J217" i="1"/>
  <c r="L217" i="1" s="1"/>
  <c r="J215" i="1"/>
  <c r="L215" i="1" s="1"/>
  <c r="J213" i="1"/>
  <c r="L213" i="1" s="1"/>
  <c r="J209" i="1"/>
  <c r="J206" i="1"/>
  <c r="J199" i="1"/>
  <c r="J187" i="1"/>
  <c r="J184" i="1"/>
  <c r="J181" i="1"/>
  <c r="J178" i="1"/>
  <c r="L178" i="1" s="1"/>
  <c r="J177" i="1"/>
  <c r="L177" i="1" s="1"/>
  <c r="J175" i="1"/>
  <c r="J170" i="1"/>
  <c r="L170" i="1" s="1"/>
  <c r="J168" i="1"/>
  <c r="L168" i="1" s="1"/>
  <c r="J162" i="1"/>
  <c r="J158" i="1"/>
  <c r="M232" i="1"/>
  <c r="M229" i="1"/>
  <c r="O229" i="1" s="1"/>
  <c r="M222" i="1"/>
  <c r="O222" i="1" s="1"/>
  <c r="M220" i="1"/>
  <c r="O220" i="1" s="1"/>
  <c r="M217" i="1"/>
  <c r="O217" i="1" s="1"/>
  <c r="M215" i="1"/>
  <c r="O215" i="1" s="1"/>
  <c r="M213" i="1"/>
  <c r="O213" i="1" s="1"/>
  <c r="M209" i="1"/>
  <c r="O209" i="1" s="1"/>
  <c r="M206" i="1"/>
  <c r="O206" i="1" s="1"/>
  <c r="M199" i="1"/>
  <c r="O199" i="1" s="1"/>
  <c r="M187" i="1"/>
  <c r="O187" i="1" s="1"/>
  <c r="M184" i="1"/>
  <c r="O184" i="1" s="1"/>
  <c r="M181" i="1"/>
  <c r="O181" i="1" s="1"/>
  <c r="M178" i="1"/>
  <c r="O178" i="1" s="1"/>
  <c r="M175" i="1"/>
  <c r="O175" i="1" s="1"/>
  <c r="M170" i="1"/>
  <c r="O170" i="1" s="1"/>
  <c r="M168" i="1"/>
  <c r="O168" i="1" s="1"/>
  <c r="M162" i="1"/>
  <c r="O162" i="1" s="1"/>
  <c r="M158" i="1"/>
  <c r="O158" i="1" s="1"/>
  <c r="J350" i="1" l="1"/>
  <c r="L350" i="1" s="1"/>
  <c r="J92" i="1"/>
  <c r="L92" i="1" s="1"/>
  <c r="J34" i="1"/>
  <c r="J29" i="1" s="1"/>
  <c r="L29" i="1" s="1"/>
  <c r="L307" i="1"/>
  <c r="L363" i="1"/>
  <c r="L362" i="1" s="1"/>
  <c r="J362" i="1"/>
  <c r="J51" i="1"/>
  <c r="L51" i="1" s="1"/>
  <c r="J493" i="1"/>
  <c r="L494" i="1"/>
  <c r="L47" i="1"/>
  <c r="J46" i="1"/>
  <c r="J99" i="1"/>
  <c r="L99" i="1" s="1"/>
  <c r="L100" i="1"/>
  <c r="J468" i="1"/>
  <c r="L469" i="1"/>
  <c r="J399" i="1"/>
  <c r="L400" i="1"/>
  <c r="M231" i="1"/>
  <c r="O231" i="1" s="1"/>
  <c r="O232" i="1"/>
  <c r="J205" i="1"/>
  <c r="L205" i="1" s="1"/>
  <c r="L206" i="1"/>
  <c r="J231" i="1"/>
  <c r="L231" i="1" s="1"/>
  <c r="L232" i="1"/>
  <c r="J507" i="1"/>
  <c r="L508" i="1"/>
  <c r="J517" i="1"/>
  <c r="L521" i="1"/>
  <c r="J243" i="1"/>
  <c r="L243" i="1" s="1"/>
  <c r="L247" i="1"/>
  <c r="J129" i="1"/>
  <c r="L129" i="1" s="1"/>
  <c r="L130" i="1"/>
  <c r="J479" i="1"/>
  <c r="L480" i="1"/>
  <c r="J24" i="1"/>
  <c r="L25" i="1"/>
  <c r="J487" i="1"/>
  <c r="L487" i="1" s="1"/>
  <c r="L488" i="1"/>
  <c r="J503" i="1"/>
  <c r="L503" i="1" s="1"/>
  <c r="L504" i="1"/>
  <c r="J311" i="1"/>
  <c r="J310" i="1" s="1"/>
  <c r="J282" i="1"/>
  <c r="L282" i="1" s="1"/>
  <c r="O63" i="1"/>
  <c r="J382" i="1"/>
  <c r="L382" i="1" s="1"/>
  <c r="J186" i="1"/>
  <c r="L186" i="1" s="1"/>
  <c r="L187" i="1"/>
  <c r="J198" i="1"/>
  <c r="L198" i="1" s="1"/>
  <c r="L199" i="1"/>
  <c r="J180" i="1"/>
  <c r="L180" i="1" s="1"/>
  <c r="L181" i="1"/>
  <c r="J157" i="1"/>
  <c r="L157" i="1" s="1"/>
  <c r="L158" i="1"/>
  <c r="J174" i="1"/>
  <c r="L174" i="1" s="1"/>
  <c r="L175" i="1"/>
  <c r="J183" i="1"/>
  <c r="L183" i="1" s="1"/>
  <c r="L184" i="1"/>
  <c r="J208" i="1"/>
  <c r="L208" i="1" s="1"/>
  <c r="L209" i="1"/>
  <c r="J146" i="1"/>
  <c r="L147" i="1"/>
  <c r="J123" i="1"/>
  <c r="J305" i="1"/>
  <c r="L305" i="1" s="1"/>
  <c r="L306" i="1"/>
  <c r="J161" i="1"/>
  <c r="L161" i="1" s="1"/>
  <c r="L162" i="1"/>
  <c r="J415" i="1"/>
  <c r="L415" i="1" s="1"/>
  <c r="L419" i="1"/>
  <c r="J336" i="1"/>
  <c r="L336" i="1" s="1"/>
  <c r="L337" i="1"/>
  <c r="J137" i="1"/>
  <c r="L137" i="1" s="1"/>
  <c r="L138" i="1"/>
  <c r="J343" i="1"/>
  <c r="L343" i="1" s="1"/>
  <c r="L344" i="1"/>
  <c r="J150" i="1"/>
  <c r="L150" i="1" s="1"/>
  <c r="L151" i="1"/>
  <c r="J278" i="1"/>
  <c r="L278" i="1" s="1"/>
  <c r="L279" i="1"/>
  <c r="M186" i="1"/>
  <c r="O186" i="1" s="1"/>
  <c r="M198" i="1"/>
  <c r="O198" i="1" s="1"/>
  <c r="M180" i="1"/>
  <c r="O180" i="1" s="1"/>
  <c r="M161" i="1"/>
  <c r="O161" i="1" s="1"/>
  <c r="M174" i="1"/>
  <c r="O174" i="1" s="1"/>
  <c r="M34" i="1"/>
  <c r="J104" i="1"/>
  <c r="L104" i="1" s="1"/>
  <c r="M104" i="1"/>
  <c r="O104" i="1" s="1"/>
  <c r="J160" i="1"/>
  <c r="J165" i="1"/>
  <c r="J212" i="1"/>
  <c r="L212" i="1" s="1"/>
  <c r="M208" i="1"/>
  <c r="O208" i="1" s="1"/>
  <c r="M165" i="1"/>
  <c r="O165" i="1" s="1"/>
  <c r="M183" i="1"/>
  <c r="O183" i="1" s="1"/>
  <c r="J219" i="1"/>
  <c r="M123" i="1"/>
  <c r="O123" i="1" s="1"/>
  <c r="M92" i="1"/>
  <c r="O92" i="1" s="1"/>
  <c r="M51" i="1"/>
  <c r="O51" i="1" s="1"/>
  <c r="M160" i="1"/>
  <c r="O160" i="1" s="1"/>
  <c r="M212" i="1"/>
  <c r="O212" i="1" s="1"/>
  <c r="M219" i="1"/>
  <c r="O219" i="1" s="1"/>
  <c r="M226" i="1"/>
  <c r="O226" i="1" s="1"/>
  <c r="M99" i="1"/>
  <c r="O99" i="1" s="1"/>
  <c r="M24" i="1"/>
  <c r="O24" i="1" s="1"/>
  <c r="M157" i="1"/>
  <c r="O157" i="1" s="1"/>
  <c r="M205" i="1"/>
  <c r="O205" i="1" s="1"/>
  <c r="J226"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3" i="3"/>
  <c r="L73" i="3"/>
  <c r="N73" i="3" s="1"/>
  <c r="N72" i="3" s="1"/>
  <c r="N71" i="3" s="1"/>
  <c r="N70" i="3" s="1"/>
  <c r="I77" i="3"/>
  <c r="L77" i="3"/>
  <c r="N77" i="3" s="1"/>
  <c r="N76" i="3" s="1"/>
  <c r="I79" i="3"/>
  <c r="L79" i="3"/>
  <c r="N79" i="3" s="1"/>
  <c r="N78" i="3" s="1"/>
  <c r="I81" i="3"/>
  <c r="L81" i="3"/>
  <c r="N81" i="3" s="1"/>
  <c r="N80" i="3" s="1"/>
  <c r="I84" i="3"/>
  <c r="L84" i="3"/>
  <c r="N84" i="3" s="1"/>
  <c r="N83" i="3" s="1"/>
  <c r="N82" i="3" s="1"/>
  <c r="I87" i="3"/>
  <c r="L87" i="3"/>
  <c r="N87" i="3" s="1"/>
  <c r="N86" i="3" s="1"/>
  <c r="I89" i="3"/>
  <c r="L89" i="3"/>
  <c r="N89" i="3" s="1"/>
  <c r="N88" i="3" s="1"/>
  <c r="I92" i="3"/>
  <c r="L92" i="3"/>
  <c r="N92" i="3" s="1"/>
  <c r="N91" i="3" s="1"/>
  <c r="N90" i="3" s="1"/>
  <c r="I96" i="3"/>
  <c r="L96" i="3"/>
  <c r="N96" i="3" s="1"/>
  <c r="N95" i="3" s="1"/>
  <c r="N94" i="3" s="1"/>
  <c r="N93" i="3" s="1"/>
  <c r="I100" i="3"/>
  <c r="L100" i="3"/>
  <c r="N100" i="3" s="1"/>
  <c r="N99" i="3" s="1"/>
  <c r="I102" i="3"/>
  <c r="L102" i="3"/>
  <c r="N102" i="3" s="1"/>
  <c r="N101" i="3" s="1"/>
  <c r="I105" i="3"/>
  <c r="L105" i="3"/>
  <c r="N105" i="3" s="1"/>
  <c r="N104" i="3" s="1"/>
  <c r="N103" i="3" s="1"/>
  <c r="I108" i="3"/>
  <c r="L108" i="3"/>
  <c r="N108" i="3" s="1"/>
  <c r="N107" i="3" s="1"/>
  <c r="N106" i="3" s="1"/>
  <c r="I111" i="3"/>
  <c r="L111" i="3"/>
  <c r="N111" i="3" s="1"/>
  <c r="N110" i="3" s="1"/>
  <c r="N109" i="3" s="1"/>
  <c r="I116" i="3"/>
  <c r="L116" i="3"/>
  <c r="N116" i="3" s="1"/>
  <c r="I119" i="3"/>
  <c r="I118" i="3" s="1"/>
  <c r="I117" i="3" s="1"/>
  <c r="L119" i="3"/>
  <c r="I127" i="3"/>
  <c r="L127" i="3"/>
  <c r="N127" i="3" s="1"/>
  <c r="N126" i="3" s="1"/>
  <c r="N125" i="3" s="1"/>
  <c r="N124" i="3" s="1"/>
  <c r="N123" i="3" s="1"/>
  <c r="I132" i="3"/>
  <c r="L132" i="3"/>
  <c r="N132" i="3" s="1"/>
  <c r="N131" i="3" s="1"/>
  <c r="I134" i="3"/>
  <c r="L134" i="3"/>
  <c r="N134" i="3" s="1"/>
  <c r="N133" i="3" s="1"/>
  <c r="I136" i="3"/>
  <c r="K136" i="3" s="1"/>
  <c r="L136" i="3"/>
  <c r="I137" i="3"/>
  <c r="K137" i="3" s="1"/>
  <c r="L137" i="3"/>
  <c r="N137" i="3" s="1"/>
  <c r="N135" i="3" s="1"/>
  <c r="I140" i="3"/>
  <c r="L140" i="3"/>
  <c r="N140" i="3" s="1"/>
  <c r="N139" i="3" s="1"/>
  <c r="N138" i="3" s="1"/>
  <c r="I156" i="3"/>
  <c r="L156" i="3"/>
  <c r="N156" i="3" s="1"/>
  <c r="N155" i="3" s="1"/>
  <c r="N154" i="3" s="1"/>
  <c r="N153" i="3" s="1"/>
  <c r="I160" i="3"/>
  <c r="L160" i="3"/>
  <c r="N160" i="3" s="1"/>
  <c r="N159" i="3" s="1"/>
  <c r="N158" i="3" s="1"/>
  <c r="N157" i="3" s="1"/>
  <c r="I167" i="3"/>
  <c r="L167" i="3"/>
  <c r="N167" i="3" s="1"/>
  <c r="N166" i="3" s="1"/>
  <c r="N165" i="3" s="1"/>
  <c r="N164" i="3" s="1"/>
  <c r="I174" i="3"/>
  <c r="L174" i="3"/>
  <c r="N174" i="3" s="1"/>
  <c r="N173" i="3" s="1"/>
  <c r="N172" i="3" s="1"/>
  <c r="I177" i="3"/>
  <c r="L177" i="3"/>
  <c r="N177" i="3" s="1"/>
  <c r="N184" i="3"/>
  <c r="I201" i="3"/>
  <c r="L201" i="3"/>
  <c r="N201" i="3" s="1"/>
  <c r="N200" i="3" s="1"/>
  <c r="N199" i="3" s="1"/>
  <c r="I206" i="3"/>
  <c r="L206" i="3"/>
  <c r="N206" i="3" s="1"/>
  <c r="N205" i="3" s="1"/>
  <c r="N204" i="3" s="1"/>
  <c r="I209" i="3"/>
  <c r="L209" i="3"/>
  <c r="N209" i="3" s="1"/>
  <c r="I215" i="3"/>
  <c r="L215" i="3"/>
  <c r="I216" i="3"/>
  <c r="L216" i="3"/>
  <c r="I219" i="3"/>
  <c r="I218" i="3" s="1"/>
  <c r="I217" i="3" s="1"/>
  <c r="K217" i="3" s="1"/>
  <c r="K216" i="3" s="1"/>
  <c r="K215" i="3" s="1"/>
  <c r="L219" i="3"/>
  <c r="I224" i="3"/>
  <c r="L224" i="3"/>
  <c r="I229" i="3"/>
  <c r="L229" i="3"/>
  <c r="N229" i="3" s="1"/>
  <c r="N227" i="3" s="1"/>
  <c r="N226" i="3" s="1"/>
  <c r="N225" i="3" s="1"/>
  <c r="I235" i="3"/>
  <c r="L235" i="3"/>
  <c r="N235" i="3" s="1"/>
  <c r="I276" i="3"/>
  <c r="K276" i="3" s="1"/>
  <c r="K275" i="3" s="1"/>
  <c r="K274" i="3" s="1"/>
  <c r="L276" i="3"/>
  <c r="I281" i="3"/>
  <c r="L281" i="3"/>
  <c r="I283" i="3"/>
  <c r="L285" i="3"/>
  <c r="N285" i="3" s="1"/>
  <c r="L292" i="3"/>
  <c r="L293" i="3"/>
  <c r="N293" i="3" s="1"/>
  <c r="L297" i="3"/>
  <c r="N297" i="3" s="1"/>
  <c r="L298" i="3"/>
  <c r="N298" i="3" s="1"/>
  <c r="L301" i="3"/>
  <c r="N301" i="3" s="1"/>
  <c r="L302" i="3"/>
  <c r="N302" i="3" s="1"/>
  <c r="I305" i="3"/>
  <c r="I304" i="3" s="1"/>
  <c r="I303" i="3" s="1"/>
  <c r="K303" i="3" s="1"/>
  <c r="K289" i="3" s="1"/>
  <c r="L305" i="3"/>
  <c r="I306" i="3"/>
  <c r="L308" i="3"/>
  <c r="N308" i="3" s="1"/>
  <c r="N307" i="3" s="1"/>
  <c r="N306" i="3" s="1"/>
  <c r="L312" i="3"/>
  <c r="N312" i="3" s="1"/>
  <c r="N311" i="3" s="1"/>
  <c r="N310" i="3" s="1"/>
  <c r="L315" i="3"/>
  <c r="N315" i="3" s="1"/>
  <c r="L316" i="3"/>
  <c r="N316" i="3" s="1"/>
  <c r="L319" i="3"/>
  <c r="N319" i="3" s="1"/>
  <c r="L320" i="3"/>
  <c r="N320" i="3" s="1"/>
  <c r="L323" i="3"/>
  <c r="N323" i="3" s="1"/>
  <c r="L324" i="3"/>
  <c r="N324" i="3" s="1"/>
  <c r="N331" i="3"/>
  <c r="I338" i="3"/>
  <c r="L338" i="3"/>
  <c r="N338" i="3" s="1"/>
  <c r="N337" i="3" s="1"/>
  <c r="N336" i="3" s="1"/>
  <c r="I341" i="3"/>
  <c r="L341" i="3"/>
  <c r="N341" i="3" s="1"/>
  <c r="N340" i="3" s="1"/>
  <c r="N339" i="3" s="1"/>
  <c r="I344" i="3"/>
  <c r="L344" i="3"/>
  <c r="N344" i="3" s="1"/>
  <c r="N343" i="3" s="1"/>
  <c r="N342" i="3" s="1"/>
  <c r="L348" i="3"/>
  <c r="N348" i="3" s="1"/>
  <c r="N347" i="3" s="1"/>
  <c r="L355" i="3"/>
  <c r="L357" i="3"/>
  <c r="N357" i="3" s="1"/>
  <c r="N356" i="3" s="1"/>
  <c r="L359" i="3"/>
  <c r="N359" i="3" s="1"/>
  <c r="N358" i="3" s="1"/>
  <c r="I362" i="3"/>
  <c r="K362" i="3" s="1"/>
  <c r="L362" i="3"/>
  <c r="N362" i="3" s="1"/>
  <c r="I363" i="3"/>
  <c r="K363" i="3" s="1"/>
  <c r="L363" i="3"/>
  <c r="N363" i="3" s="1"/>
  <c r="I367" i="3"/>
  <c r="L367" i="3"/>
  <c r="N367" i="3" s="1"/>
  <c r="N366" i="3" s="1"/>
  <c r="I369" i="3"/>
  <c r="L369" i="3"/>
  <c r="N369" i="3" s="1"/>
  <c r="N368" i="3" s="1"/>
  <c r="I372" i="3"/>
  <c r="L372" i="3"/>
  <c r="N372" i="3" s="1"/>
  <c r="N371" i="3" s="1"/>
  <c r="I374" i="3"/>
  <c r="L374" i="3"/>
  <c r="N374" i="3" s="1"/>
  <c r="N373" i="3" s="1"/>
  <c r="I376" i="3"/>
  <c r="K376" i="3" s="1"/>
  <c r="L376" i="3"/>
  <c r="N376" i="3" s="1"/>
  <c r="I378" i="3"/>
  <c r="K378" i="3" s="1"/>
  <c r="L378" i="3"/>
  <c r="N378" i="3" s="1"/>
  <c r="I381" i="3"/>
  <c r="L381" i="3"/>
  <c r="I394" i="3"/>
  <c r="L394" i="3"/>
  <c r="N394" i="3" s="1"/>
  <c r="N393" i="3" s="1"/>
  <c r="N392" i="3" s="1"/>
  <c r="I397" i="3"/>
  <c r="L397" i="3"/>
  <c r="N397" i="3" s="1"/>
  <c r="N396" i="3" s="1"/>
  <c r="N395" i="3" s="1"/>
  <c r="I400" i="3"/>
  <c r="L400" i="3"/>
  <c r="N400" i="3" s="1"/>
  <c r="I403" i="3"/>
  <c r="L403" i="3"/>
  <c r="N403" i="3" s="1"/>
  <c r="I415" i="3"/>
  <c r="L415" i="3"/>
  <c r="N415" i="3" s="1"/>
  <c r="N414" i="3" s="1"/>
  <c r="N413" i="3" s="1"/>
  <c r="I418" i="3"/>
  <c r="L418" i="3"/>
  <c r="N418" i="3" s="1"/>
  <c r="N417" i="3" s="1"/>
  <c r="N416" i="3" s="1"/>
  <c r="I425" i="3"/>
  <c r="L425" i="3"/>
  <c r="N425" i="3" s="1"/>
  <c r="N424" i="3" s="1"/>
  <c r="N423" i="3" s="1"/>
  <c r="I428" i="3"/>
  <c r="L428" i="3"/>
  <c r="N428" i="3" s="1"/>
  <c r="N427" i="3" s="1"/>
  <c r="N426" i="3" s="1"/>
  <c r="I432" i="3"/>
  <c r="L432" i="3"/>
  <c r="N432" i="3" s="1"/>
  <c r="N431" i="3" s="1"/>
  <c r="I434" i="3"/>
  <c r="L434" i="3"/>
  <c r="N434" i="3" s="1"/>
  <c r="N433" i="3" s="1"/>
  <c r="I436" i="3"/>
  <c r="L436" i="3"/>
  <c r="N436" i="3" s="1"/>
  <c r="N435" i="3" s="1"/>
  <c r="I439" i="3"/>
  <c r="L439" i="3"/>
  <c r="N439" i="3" s="1"/>
  <c r="N438" i="3" s="1"/>
  <c r="I441" i="3"/>
  <c r="L441" i="3"/>
  <c r="N441" i="3" s="1"/>
  <c r="N440" i="3" s="1"/>
  <c r="I446" i="3"/>
  <c r="L446" i="3"/>
  <c r="N446" i="3" s="1"/>
  <c r="N445" i="3" s="1"/>
  <c r="N444" i="3" s="1"/>
  <c r="N443" i="3" s="1"/>
  <c r="I450" i="3"/>
  <c r="L450" i="3"/>
  <c r="N450" i="3" s="1"/>
  <c r="N449" i="3" s="1"/>
  <c r="N448" i="3" s="1"/>
  <c r="I457" i="3"/>
  <c r="K457" i="3" s="1"/>
  <c r="L457" i="3"/>
  <c r="I458" i="3"/>
  <c r="K458" i="3" s="1"/>
  <c r="L458" i="3"/>
  <c r="I461" i="3"/>
  <c r="I460" i="3" s="1"/>
  <c r="I459" i="3" s="1"/>
  <c r="L461" i="3"/>
  <c r="N461" i="3" s="1"/>
  <c r="N460" i="3" s="1"/>
  <c r="N459" i="3" s="1"/>
  <c r="I464" i="3"/>
  <c r="L464" i="3"/>
  <c r="N464" i="3" s="1"/>
  <c r="N463" i="3" s="1"/>
  <c r="N462" i="3" s="1"/>
  <c r="I469" i="3"/>
  <c r="L469" i="3"/>
  <c r="N469" i="3" s="1"/>
  <c r="N468" i="3" s="1"/>
  <c r="N467" i="3" s="1"/>
  <c r="N466" i="3" s="1"/>
  <c r="N465" i="3" s="1"/>
  <c r="I477" i="3"/>
  <c r="L477" i="3"/>
  <c r="I479" i="3"/>
  <c r="L479" i="3"/>
  <c r="N479" i="3" s="1"/>
  <c r="N478" i="3" s="1"/>
  <c r="I482" i="3"/>
  <c r="L482" i="3"/>
  <c r="N482" i="3" s="1"/>
  <c r="N481" i="3" s="1"/>
  <c r="N480" i="3" s="1"/>
  <c r="I497" i="3"/>
  <c r="L497" i="3"/>
  <c r="N497" i="3" s="1"/>
  <c r="N496" i="3" s="1"/>
  <c r="N495" i="3" s="1"/>
  <c r="N494" i="3" s="1"/>
  <c r="I501" i="3"/>
  <c r="L501" i="3"/>
  <c r="N501" i="3" s="1"/>
  <c r="K23" i="2"/>
  <c r="N23" i="2"/>
  <c r="P23" i="2" s="1"/>
  <c r="P22" i="2" s="1"/>
  <c r="K25" i="2"/>
  <c r="N25" i="2"/>
  <c r="P25" i="2" s="1"/>
  <c r="P24" i="2" s="1"/>
  <c r="K27" i="2"/>
  <c r="N27" i="2"/>
  <c r="P27" i="2" s="1"/>
  <c r="P26" i="2" s="1"/>
  <c r="K30" i="2"/>
  <c r="N30" i="2"/>
  <c r="P30" i="2" s="1"/>
  <c r="P29" i="2" s="1"/>
  <c r="P28" i="2" s="1"/>
  <c r="K36" i="2"/>
  <c r="N36" i="2"/>
  <c r="P36" i="2" s="1"/>
  <c r="P35" i="2" s="1"/>
  <c r="P34" i="2" s="1"/>
  <c r="K39" i="2"/>
  <c r="N39" i="2"/>
  <c r="P39" i="2" s="1"/>
  <c r="P38" i="2" s="1"/>
  <c r="P37" i="2" s="1"/>
  <c r="K47" i="2"/>
  <c r="N47" i="2"/>
  <c r="P47" i="2" s="1"/>
  <c r="P46" i="2" s="1"/>
  <c r="P45" i="2" s="1"/>
  <c r="K50" i="2"/>
  <c r="N50" i="2"/>
  <c r="P50" i="2" s="1"/>
  <c r="P49" i="2" s="1"/>
  <c r="K52" i="2"/>
  <c r="N52" i="2"/>
  <c r="P52" i="2" s="1"/>
  <c r="P51" i="2" s="1"/>
  <c r="K57" i="2"/>
  <c r="N57" i="2"/>
  <c r="P57" i="2" s="1"/>
  <c r="P56" i="2" s="1"/>
  <c r="P55" i="2" s="1"/>
  <c r="K84" i="2"/>
  <c r="N84" i="2"/>
  <c r="P84" i="2" s="1"/>
  <c r="P83" i="2" s="1"/>
  <c r="P82" i="2" s="1"/>
  <c r="K87" i="2"/>
  <c r="N87" i="2"/>
  <c r="P87" i="2" s="1"/>
  <c r="P86" i="2" s="1"/>
  <c r="P85" i="2" s="1"/>
  <c r="P89" i="2"/>
  <c r="P91" i="2"/>
  <c r="K94" i="2"/>
  <c r="M94" i="2" s="1"/>
  <c r="N94" i="2"/>
  <c r="P94" i="2" s="1"/>
  <c r="K98" i="2"/>
  <c r="N98" i="2"/>
  <c r="P98" i="2" s="1"/>
  <c r="P97" i="2" s="1"/>
  <c r="P96" i="2" s="1"/>
  <c r="K101" i="2"/>
  <c r="N101" i="2"/>
  <c r="P101" i="2" s="1"/>
  <c r="P100" i="2" s="1"/>
  <c r="P99" i="2" s="1"/>
  <c r="K104" i="2"/>
  <c r="N104" i="2"/>
  <c r="P104" i="2" s="1"/>
  <c r="P103" i="2" s="1"/>
  <c r="P102" i="2" s="1"/>
  <c r="K107" i="2"/>
  <c r="N107" i="2"/>
  <c r="P107" i="2" s="1"/>
  <c r="P106" i="2" s="1"/>
  <c r="P105" i="2" s="1"/>
  <c r="K110" i="2"/>
  <c r="N110" i="2"/>
  <c r="P110" i="2" s="1"/>
  <c r="P109" i="2" s="1"/>
  <c r="K112" i="2"/>
  <c r="N112" i="2"/>
  <c r="P112" i="2" s="1"/>
  <c r="P111" i="2" s="1"/>
  <c r="K115" i="2"/>
  <c r="N115" i="2"/>
  <c r="P115" i="2" s="1"/>
  <c r="P114" i="2" s="1"/>
  <c r="P113" i="2" s="1"/>
  <c r="K118" i="2"/>
  <c r="N118" i="2"/>
  <c r="P118" i="2" s="1"/>
  <c r="P117" i="2" s="1"/>
  <c r="P116" i="2" s="1"/>
  <c r="K121" i="2"/>
  <c r="N121" i="2"/>
  <c r="P121" i="2" s="1"/>
  <c r="P120" i="2" s="1"/>
  <c r="P119" i="2" s="1"/>
  <c r="K123" i="2"/>
  <c r="K122" i="2" s="1"/>
  <c r="K128" i="2"/>
  <c r="N128" i="2"/>
  <c r="P128" i="2" s="1"/>
  <c r="P127" i="2" s="1"/>
  <c r="P126" i="2" s="1"/>
  <c r="K131" i="2"/>
  <c r="M131" i="2" s="1"/>
  <c r="N131" i="2"/>
  <c r="P131" i="2" s="1"/>
  <c r="K132" i="2"/>
  <c r="M132" i="2" s="1"/>
  <c r="N132" i="2"/>
  <c r="P132" i="2" s="1"/>
  <c r="K135" i="2"/>
  <c r="N135" i="2"/>
  <c r="P135" i="2" s="1"/>
  <c r="P134" i="2" s="1"/>
  <c r="P133" i="2" s="1"/>
  <c r="K140" i="2"/>
  <c r="K139" i="2" s="1"/>
  <c r="K146" i="2"/>
  <c r="N146" i="2"/>
  <c r="P146" i="2" s="1"/>
  <c r="K149" i="2"/>
  <c r="K147" i="2" s="1"/>
  <c r="N149" i="2"/>
  <c r="K152" i="2"/>
  <c r="N152" i="2"/>
  <c r="P152" i="2" s="1"/>
  <c r="P151" i="2" s="1"/>
  <c r="P150" i="2" s="1"/>
  <c r="K155" i="2"/>
  <c r="N155" i="2"/>
  <c r="P155" i="2" s="1"/>
  <c r="P154" i="2" s="1"/>
  <c r="P153" i="2" s="1"/>
  <c r="K158" i="2"/>
  <c r="N158" i="2"/>
  <c r="P158" i="2" s="1"/>
  <c r="P157" i="2" s="1"/>
  <c r="P156" i="2" s="1"/>
  <c r="K161" i="2"/>
  <c r="N161" i="2"/>
  <c r="P161" i="2" s="1"/>
  <c r="P160" i="2" s="1"/>
  <c r="P159" i="2" s="1"/>
  <c r="K200" i="2"/>
  <c r="K199" i="2" s="1"/>
  <c r="K222" i="2"/>
  <c r="N222" i="2"/>
  <c r="P222" i="2" s="1"/>
  <c r="P221" i="2" s="1"/>
  <c r="K224" i="2"/>
  <c r="N224" i="2"/>
  <c r="P224" i="2" s="1"/>
  <c r="P223" i="2" s="1"/>
  <c r="K227" i="2"/>
  <c r="M227" i="2" s="1"/>
  <c r="M226" i="2" s="1"/>
  <c r="M225" i="2" s="1"/>
  <c r="N227" i="2"/>
  <c r="K231" i="2"/>
  <c r="N231" i="2"/>
  <c r="P231" i="2" s="1"/>
  <c r="P230" i="2" s="1"/>
  <c r="P229" i="2" s="1"/>
  <c r="K234" i="2"/>
  <c r="M234" i="2" s="1"/>
  <c r="N234" i="2"/>
  <c r="P234" i="2" s="1"/>
  <c r="K235" i="2"/>
  <c r="M235" i="2" s="1"/>
  <c r="N235" i="2"/>
  <c r="P235" i="2" s="1"/>
  <c r="K239" i="2"/>
  <c r="M239" i="2" s="1"/>
  <c r="N239" i="2"/>
  <c r="P239" i="2" s="1"/>
  <c r="K240" i="2"/>
  <c r="M240" i="2" s="1"/>
  <c r="N240" i="2"/>
  <c r="P240" i="2" s="1"/>
  <c r="K243" i="2"/>
  <c r="M243" i="2" s="1"/>
  <c r="M242" i="2" s="1"/>
  <c r="M241" i="2" s="1"/>
  <c r="N243" i="2"/>
  <c r="K247" i="2"/>
  <c r="M247" i="2" s="1"/>
  <c r="N247" i="2"/>
  <c r="P247" i="2" s="1"/>
  <c r="K248" i="2"/>
  <c r="M248" i="2" s="1"/>
  <c r="N248" i="2"/>
  <c r="P248" i="2" s="1"/>
  <c r="K251" i="2"/>
  <c r="N251" i="2"/>
  <c r="P251" i="2" s="1"/>
  <c r="P250" i="2" s="1"/>
  <c r="P249" i="2" s="1"/>
  <c r="K254" i="2"/>
  <c r="N254" i="2"/>
  <c r="P254" i="2" s="1"/>
  <c r="P253" i="2" s="1"/>
  <c r="P252" i="2" s="1"/>
  <c r="K257" i="2"/>
  <c r="N257" i="2"/>
  <c r="P257" i="2" s="1"/>
  <c r="P256" i="2" s="1"/>
  <c r="K259" i="2"/>
  <c r="N259" i="2"/>
  <c r="P259" i="2" s="1"/>
  <c r="P258" i="2" s="1"/>
  <c r="K261" i="2"/>
  <c r="N261" i="2"/>
  <c r="P261" i="2" s="1"/>
  <c r="P260" i="2" s="1"/>
  <c r="K263" i="2"/>
  <c r="M263" i="2" s="1"/>
  <c r="M262" i="2" s="1"/>
  <c r="N263" i="2"/>
  <c r="P263" i="2" s="1"/>
  <c r="P262" i="2" s="1"/>
  <c r="K266" i="2"/>
  <c r="N266" i="2"/>
  <c r="P266" i="2" s="1"/>
  <c r="P265" i="2" s="1"/>
  <c r="P264" i="2" s="1"/>
  <c r="K269" i="2"/>
  <c r="M269" i="2" s="1"/>
  <c r="N269" i="2"/>
  <c r="P269" i="2" s="1"/>
  <c r="K270" i="2"/>
  <c r="M270" i="2" s="1"/>
  <c r="N270" i="2"/>
  <c r="P270" i="2" s="1"/>
  <c r="K273" i="2"/>
  <c r="M273" i="2" s="1"/>
  <c r="M272" i="2" s="1"/>
  <c r="M271" i="2" s="1"/>
  <c r="N273" i="2"/>
  <c r="P273" i="2" s="1"/>
  <c r="P272" i="2" s="1"/>
  <c r="P271" i="2" s="1"/>
  <c r="K276" i="2"/>
  <c r="M276" i="2" s="1"/>
  <c r="N276" i="2"/>
  <c r="P276" i="2" s="1"/>
  <c r="K277" i="2"/>
  <c r="M277" i="2" s="1"/>
  <c r="N277" i="2"/>
  <c r="P277" i="2" s="1"/>
  <c r="K280" i="2"/>
  <c r="N280" i="2"/>
  <c r="P280" i="2" s="1"/>
  <c r="K283" i="2"/>
  <c r="N283" i="2"/>
  <c r="P283" i="2" s="1"/>
  <c r="K286" i="2"/>
  <c r="M286" i="2" s="1"/>
  <c r="N286" i="2"/>
  <c r="P286" i="2" s="1"/>
  <c r="K287" i="2"/>
  <c r="M287" i="2" s="1"/>
  <c r="N287" i="2"/>
  <c r="P287" i="2" s="1"/>
  <c r="K290" i="2"/>
  <c r="M290" i="2" s="1"/>
  <c r="N290" i="2"/>
  <c r="P290" i="2" s="1"/>
  <c r="K291" i="2"/>
  <c r="M291" i="2" s="1"/>
  <c r="N291" i="2"/>
  <c r="P291" i="2" s="1"/>
  <c r="K294" i="2"/>
  <c r="N294" i="2"/>
  <c r="P294" i="2" s="1"/>
  <c r="P293" i="2" s="1"/>
  <c r="P292" i="2" s="1"/>
  <c r="K314" i="2"/>
  <c r="N314" i="2"/>
  <c r="P314" i="2" s="1"/>
  <c r="P313" i="2" s="1"/>
  <c r="P312" i="2" s="1"/>
  <c r="K318" i="2"/>
  <c r="N318" i="2"/>
  <c r="P318" i="2" s="1"/>
  <c r="P317" i="2" s="1"/>
  <c r="K324" i="2"/>
  <c r="N324" i="2"/>
  <c r="P324" i="2" s="1"/>
  <c r="P323" i="2" s="1"/>
  <c r="P322" i="2" s="1"/>
  <c r="K327" i="2"/>
  <c r="N327" i="2"/>
  <c r="P327" i="2" s="1"/>
  <c r="P326" i="2" s="1"/>
  <c r="P325" i="2" s="1"/>
  <c r="K330" i="2"/>
  <c r="N330" i="2"/>
  <c r="P330" i="2" s="1"/>
  <c r="P329" i="2" s="1"/>
  <c r="P328" i="2" s="1"/>
  <c r="K333" i="2"/>
  <c r="N333" i="2"/>
  <c r="P333" i="2" s="1"/>
  <c r="P332" i="2" s="1"/>
  <c r="K335" i="2"/>
  <c r="N335" i="2"/>
  <c r="P335" i="2" s="1"/>
  <c r="P334" i="2" s="1"/>
  <c r="K337" i="2"/>
  <c r="N337" i="2"/>
  <c r="P337" i="2" s="1"/>
  <c r="P336" i="2" s="1"/>
  <c r="K346" i="2"/>
  <c r="N346" i="2"/>
  <c r="P346" i="2" s="1"/>
  <c r="P345" i="2" s="1"/>
  <c r="P344" i="2" s="1"/>
  <c r="K349" i="2"/>
  <c r="N349" i="2"/>
  <c r="P349" i="2" s="1"/>
  <c r="P348" i="2" s="1"/>
  <c r="P347" i="2" s="1"/>
  <c r="K352" i="2"/>
  <c r="N352" i="2"/>
  <c r="P352" i="2" s="1"/>
  <c r="P351" i="2" s="1"/>
  <c r="P350" i="2" s="1"/>
  <c r="K369" i="2"/>
  <c r="N369" i="2"/>
  <c r="P369" i="2" s="1"/>
  <c r="P368" i="2" s="1"/>
  <c r="K371" i="2"/>
  <c r="N371" i="2"/>
  <c r="P371" i="2" s="1"/>
  <c r="P370" i="2" s="1"/>
  <c r="K377" i="2"/>
  <c r="M377" i="2" s="1"/>
  <c r="M376" i="2" s="1"/>
  <c r="N377" i="2"/>
  <c r="P377" i="2" s="1"/>
  <c r="P376" i="2" s="1"/>
  <c r="K379" i="2"/>
  <c r="N379" i="2"/>
  <c r="P379" i="2" s="1"/>
  <c r="P378" i="2" s="1"/>
  <c r="K382" i="2"/>
  <c r="K391" i="2"/>
  <c r="M391" i="2" s="1"/>
  <c r="M390" i="2" s="1"/>
  <c r="N391" i="2"/>
  <c r="P391" i="2" s="1"/>
  <c r="P390" i="2" s="1"/>
  <c r="K393" i="2"/>
  <c r="N393" i="2"/>
  <c r="P393" i="2" s="1"/>
  <c r="P392" i="2" s="1"/>
  <c r="K395" i="2"/>
  <c r="N395" i="2"/>
  <c r="P395" i="2" s="1"/>
  <c r="P394" i="2" s="1"/>
  <c r="K402" i="2"/>
  <c r="N402" i="2"/>
  <c r="P402" i="2" s="1"/>
  <c r="P401" i="2" s="1"/>
  <c r="P400" i="2" s="1"/>
  <c r="K409" i="2"/>
  <c r="K408" i="2" s="1"/>
  <c r="K407" i="2" s="1"/>
  <c r="N409" i="2"/>
  <c r="K416" i="2"/>
  <c r="N416" i="2"/>
  <c r="P416" i="2" s="1"/>
  <c r="P415" i="2" s="1"/>
  <c r="P414" i="2" s="1"/>
  <c r="K427" i="2"/>
  <c r="N427" i="2"/>
  <c r="P427" i="2" s="1"/>
  <c r="P426" i="2" s="1"/>
  <c r="P421" i="2" s="1"/>
  <c r="K433" i="2"/>
  <c r="N433" i="2"/>
  <c r="P433" i="2" s="1"/>
  <c r="P432" i="2" s="1"/>
  <c r="P431" i="2" s="1"/>
  <c r="K438" i="2"/>
  <c r="K436" i="2" s="1"/>
  <c r="K435" i="2" s="1"/>
  <c r="K434" i="2" s="1"/>
  <c r="N438" i="2"/>
  <c r="K458" i="2"/>
  <c r="N458" i="2"/>
  <c r="P458" i="2" s="1"/>
  <c r="P457" i="2" s="1"/>
  <c r="P456" i="2" s="1"/>
  <c r="K461" i="2"/>
  <c r="N461" i="2"/>
  <c r="P461" i="2" s="1"/>
  <c r="P460" i="2" s="1"/>
  <c r="K463" i="2"/>
  <c r="N463" i="2"/>
  <c r="P463" i="2" s="1"/>
  <c r="P462" i="2" s="1"/>
  <c r="K465" i="2"/>
  <c r="N465" i="2"/>
  <c r="P465" i="2" s="1"/>
  <c r="P464" i="2" s="1"/>
  <c r="K469" i="2"/>
  <c r="N469" i="2"/>
  <c r="P469" i="2" s="1"/>
  <c r="P468" i="2" s="1"/>
  <c r="P467" i="2" s="1"/>
  <c r="K472" i="2"/>
  <c r="N472" i="2"/>
  <c r="P472" i="2" s="1"/>
  <c r="P471" i="2" s="1"/>
  <c r="K474" i="2"/>
  <c r="N474" i="2"/>
  <c r="P474" i="2" s="1"/>
  <c r="P473" i="2" s="1"/>
  <c r="K477" i="2"/>
  <c r="N477" i="2"/>
  <c r="P477" i="2" s="1"/>
  <c r="P476" i="2" s="1"/>
  <c r="P475" i="2" s="1"/>
  <c r="I375" i="3"/>
  <c r="L375" i="3"/>
  <c r="I377" i="3"/>
  <c r="L377" i="3"/>
  <c r="M131" i="1"/>
  <c r="O131" i="1" s="1"/>
  <c r="M133" i="1"/>
  <c r="O133" i="1" s="1"/>
  <c r="M135" i="1"/>
  <c r="O135" i="1" s="1"/>
  <c r="M139" i="1"/>
  <c r="O139" i="1" s="1"/>
  <c r="M148" i="1"/>
  <c r="O148" i="1" s="1"/>
  <c r="M152" i="1"/>
  <c r="O152" i="1" s="1"/>
  <c r="M245" i="1"/>
  <c r="O245" i="1" s="1"/>
  <c r="M248" i="1"/>
  <c r="O248" i="1" s="1"/>
  <c r="M250" i="1"/>
  <c r="O250" i="1" s="1"/>
  <c r="K54" i="2"/>
  <c r="M252" i="1"/>
  <c r="O252" i="1" s="1"/>
  <c r="M255" i="1"/>
  <c r="O255" i="1" s="1"/>
  <c r="M280" i="1"/>
  <c r="O280" i="1" s="1"/>
  <c r="M284" i="1"/>
  <c r="M289" i="1"/>
  <c r="O289" i="1" s="1"/>
  <c r="M292" i="1"/>
  <c r="O292" i="1" s="1"/>
  <c r="M295" i="1"/>
  <c r="M300" i="1"/>
  <c r="O300" i="1" s="1"/>
  <c r="M303" i="1"/>
  <c r="O303" i="1" s="1"/>
  <c r="M308" i="1"/>
  <c r="O308" i="1" s="1"/>
  <c r="O313" i="1"/>
  <c r="O315" i="1"/>
  <c r="O317" i="1"/>
  <c r="M321" i="1"/>
  <c r="O321" i="1" s="1"/>
  <c r="M338" i="1"/>
  <c r="O338" i="1" s="1"/>
  <c r="M345" i="1"/>
  <c r="O345" i="1" s="1"/>
  <c r="M352" i="1"/>
  <c r="O352" i="1" s="1"/>
  <c r="M355" i="1"/>
  <c r="O355" i="1" s="1"/>
  <c r="M360" i="1"/>
  <c r="M364" i="1"/>
  <c r="O364" i="1" s="1"/>
  <c r="M379" i="1"/>
  <c r="O379" i="1" s="1"/>
  <c r="M384" i="1"/>
  <c r="O384" i="1" s="1"/>
  <c r="M387" i="1"/>
  <c r="O387" i="1" s="1"/>
  <c r="M401" i="1"/>
  <c r="O401" i="1" s="1"/>
  <c r="M405" i="1"/>
  <c r="O405" i="1" s="1"/>
  <c r="M410" i="1"/>
  <c r="M470" i="1"/>
  <c r="O470" i="1" s="1"/>
  <c r="M474" i="1"/>
  <c r="O474" i="1" s="1"/>
  <c r="M481" i="1"/>
  <c r="O481" i="1" s="1"/>
  <c r="M485" i="1"/>
  <c r="O485" i="1" s="1"/>
  <c r="M489" i="1"/>
  <c r="M490" i="1"/>
  <c r="O490" i="1" s="1"/>
  <c r="M495" i="1"/>
  <c r="O495" i="1" s="1"/>
  <c r="M505" i="1"/>
  <c r="O505" i="1" s="1"/>
  <c r="M509" i="1"/>
  <c r="O509" i="1" s="1"/>
  <c r="M511" i="1"/>
  <c r="O511" i="1" s="1"/>
  <c r="M513" i="1"/>
  <c r="O513" i="1" s="1"/>
  <c r="M519" i="1"/>
  <c r="O519" i="1" s="1"/>
  <c r="M522" i="1"/>
  <c r="O522" i="1" s="1"/>
  <c r="M524" i="1"/>
  <c r="O524" i="1" s="1"/>
  <c r="M527" i="1"/>
  <c r="O527" i="1" s="1"/>
  <c r="L34" i="1" l="1"/>
  <c r="I289" i="3"/>
  <c r="N292" i="3"/>
  <c r="N291" i="3" s="1"/>
  <c r="N290" i="3" s="1"/>
  <c r="L291" i="3"/>
  <c r="L290" i="3" s="1"/>
  <c r="L311" i="1"/>
  <c r="L310" i="1" s="1"/>
  <c r="L46" i="1"/>
  <c r="M488" i="1"/>
  <c r="O489" i="1"/>
  <c r="M294" i="1"/>
  <c r="O294" i="1" s="1"/>
  <c r="O295" i="1"/>
  <c r="M46" i="1"/>
  <c r="J225" i="1"/>
  <c r="L226" i="1"/>
  <c r="J211" i="1"/>
  <c r="L211" i="1" s="1"/>
  <c r="L219" i="1"/>
  <c r="O46" i="1"/>
  <c r="J23" i="1"/>
  <c r="L23" i="1" s="1"/>
  <c r="L24" i="1"/>
  <c r="J516" i="1"/>
  <c r="L517" i="1"/>
  <c r="L468" i="1"/>
  <c r="J164" i="1"/>
  <c r="L164" i="1" s="1"/>
  <c r="L165" i="1"/>
  <c r="M407" i="1"/>
  <c r="O407" i="1" s="1"/>
  <c r="O410" i="1"/>
  <c r="M283" i="1"/>
  <c r="O283" i="1" s="1"/>
  <c r="O284" i="1"/>
  <c r="L479" i="1"/>
  <c r="J472" i="1"/>
  <c r="L472" i="1" s="1"/>
  <c r="J502" i="1"/>
  <c r="L507" i="1"/>
  <c r="L399" i="1"/>
  <c r="J389" i="1"/>
  <c r="L389" i="1" s="1"/>
  <c r="L493" i="1"/>
  <c r="J492" i="1"/>
  <c r="L492" i="1" s="1"/>
  <c r="N322" i="3"/>
  <c r="N321" i="3" s="1"/>
  <c r="N314" i="3"/>
  <c r="N313" i="3" s="1"/>
  <c r="J28" i="1"/>
  <c r="L28" i="1" s="1"/>
  <c r="J204" i="1"/>
  <c r="L204" i="1" s="1"/>
  <c r="J173" i="1"/>
  <c r="L173" i="1" s="1"/>
  <c r="K456" i="3"/>
  <c r="K455" i="3" s="1"/>
  <c r="K454" i="3" s="1"/>
  <c r="K135" i="3"/>
  <c r="P420" i="2"/>
  <c r="P419" i="2" s="1"/>
  <c r="P418" i="2" s="1"/>
  <c r="P417" i="2" s="1"/>
  <c r="P375" i="2"/>
  <c r="P374" i="2" s="1"/>
  <c r="P373" i="2" s="1"/>
  <c r="P372" i="2" s="1"/>
  <c r="P268" i="2"/>
  <c r="P267" i="2" s="1"/>
  <c r="P246" i="2"/>
  <c r="P245" i="2" s="1"/>
  <c r="P233" i="2"/>
  <c r="P232" i="2" s="1"/>
  <c r="P220" i="2"/>
  <c r="P130" i="2"/>
  <c r="P129" i="2" s="1"/>
  <c r="P125" i="2" s="1"/>
  <c r="M93" i="2"/>
  <c r="J128" i="1"/>
  <c r="L128" i="1" s="1"/>
  <c r="M130" i="2"/>
  <c r="M129" i="2" s="1"/>
  <c r="P93" i="2"/>
  <c r="P88" i="2" s="1"/>
  <c r="P389" i="2"/>
  <c r="P388" i="2" s="1"/>
  <c r="P387" i="2" s="1"/>
  <c r="P386" i="2" s="1"/>
  <c r="M289" i="2"/>
  <c r="M288" i="2" s="1"/>
  <c r="M285" i="2"/>
  <c r="M284" i="2" s="1"/>
  <c r="M275" i="2"/>
  <c r="M274" i="2" s="1"/>
  <c r="M238" i="2"/>
  <c r="M237" i="2" s="1"/>
  <c r="M357" i="1"/>
  <c r="O357" i="1" s="1"/>
  <c r="O360" i="1"/>
  <c r="K473" i="2"/>
  <c r="M474" i="2"/>
  <c r="M473" i="2" s="1"/>
  <c r="K462" i="2"/>
  <c r="M463" i="2"/>
  <c r="M462" i="2" s="1"/>
  <c r="K432" i="2"/>
  <c r="K431" i="2" s="1"/>
  <c r="M433" i="2"/>
  <c r="M432" i="2" s="1"/>
  <c r="M431" i="2" s="1"/>
  <c r="K401" i="2"/>
  <c r="K400" i="2" s="1"/>
  <c r="K398" i="2" s="1"/>
  <c r="K397" i="2" s="1"/>
  <c r="K396" i="2" s="1"/>
  <c r="M402" i="2"/>
  <c r="M401" i="2" s="1"/>
  <c r="M400" i="2" s="1"/>
  <c r="K56" i="2"/>
  <c r="K55" i="2" s="1"/>
  <c r="M57" i="2"/>
  <c r="M56" i="2" s="1"/>
  <c r="M55" i="2" s="1"/>
  <c r="K29" i="2"/>
  <c r="K28" i="2" s="1"/>
  <c r="M30" i="2"/>
  <c r="M29" i="2" s="1"/>
  <c r="M28" i="2" s="1"/>
  <c r="M29" i="1"/>
  <c r="O29" i="1" s="1"/>
  <c r="O34" i="1"/>
  <c r="K476" i="2"/>
  <c r="K475" i="2" s="1"/>
  <c r="M477" i="2"/>
  <c r="M476" i="2" s="1"/>
  <c r="M475" i="2" s="1"/>
  <c r="K471" i="2"/>
  <c r="K470" i="2" s="1"/>
  <c r="M472" i="2"/>
  <c r="M471" i="2" s="1"/>
  <c r="M470" i="2" s="1"/>
  <c r="K464" i="2"/>
  <c r="M465" i="2"/>
  <c r="M464" i="2" s="1"/>
  <c r="K460" i="2"/>
  <c r="M461" i="2"/>
  <c r="M460" i="2" s="1"/>
  <c r="K426" i="2"/>
  <c r="K421" i="2" s="1"/>
  <c r="M427" i="2"/>
  <c r="M426" i="2" s="1"/>
  <c r="M421" i="2" s="1"/>
  <c r="K394" i="2"/>
  <c r="M395" i="2"/>
  <c r="M394" i="2" s="1"/>
  <c r="P367" i="2"/>
  <c r="P366" i="2" s="1"/>
  <c r="P365" i="2" s="1"/>
  <c r="P364" i="2" s="1"/>
  <c r="P331" i="2"/>
  <c r="P321" i="2" s="1"/>
  <c r="P320" i="2" s="1"/>
  <c r="P319" i="2" s="1"/>
  <c r="P316" i="2"/>
  <c r="P315" i="2"/>
  <c r="P311" i="2" s="1"/>
  <c r="P310" i="2" s="1"/>
  <c r="P309" i="2" s="1"/>
  <c r="P308" i="2" s="1"/>
  <c r="P289" i="2"/>
  <c r="P288" i="2" s="1"/>
  <c r="P285" i="2"/>
  <c r="P284" i="2" s="1"/>
  <c r="P275" i="2"/>
  <c r="P274" i="2" s="1"/>
  <c r="P255" i="2"/>
  <c r="P238" i="2"/>
  <c r="P237" i="2" s="1"/>
  <c r="K157" i="2"/>
  <c r="K156" i="2" s="1"/>
  <c r="M158" i="2"/>
  <c r="M157" i="2" s="1"/>
  <c r="M156" i="2" s="1"/>
  <c r="K151" i="2"/>
  <c r="K150" i="2" s="1"/>
  <c r="M152" i="2"/>
  <c r="M151" i="2" s="1"/>
  <c r="M150" i="2" s="1"/>
  <c r="K144" i="2"/>
  <c r="M146" i="2"/>
  <c r="K120" i="2"/>
  <c r="K119" i="2" s="1"/>
  <c r="M121" i="2"/>
  <c r="M120" i="2" s="1"/>
  <c r="M119" i="2" s="1"/>
  <c r="K114" i="2"/>
  <c r="K113" i="2" s="1"/>
  <c r="M115" i="2"/>
  <c r="M114" i="2" s="1"/>
  <c r="M113" i="2" s="1"/>
  <c r="K109" i="2"/>
  <c r="M110" i="2"/>
  <c r="M109" i="2" s="1"/>
  <c r="K103" i="2"/>
  <c r="K102" i="2" s="1"/>
  <c r="M104" i="2"/>
  <c r="M103" i="2" s="1"/>
  <c r="M102" i="2" s="1"/>
  <c r="K97" i="2"/>
  <c r="K96" i="2" s="1"/>
  <c r="M98" i="2"/>
  <c r="M97" i="2" s="1"/>
  <c r="M96" i="2" s="1"/>
  <c r="K89" i="2"/>
  <c r="M89" i="2"/>
  <c r="K83" i="2"/>
  <c r="K82" i="2" s="1"/>
  <c r="M84" i="2"/>
  <c r="M83" i="2" s="1"/>
  <c r="M82" i="2" s="1"/>
  <c r="K51" i="2"/>
  <c r="M52" i="2"/>
  <c r="M51" i="2" s="1"/>
  <c r="K46" i="2"/>
  <c r="K45" i="2" s="1"/>
  <c r="M47" i="2"/>
  <c r="M46" i="2" s="1"/>
  <c r="M45" i="2" s="1"/>
  <c r="K35" i="2"/>
  <c r="K34" i="2" s="1"/>
  <c r="M36" i="2"/>
  <c r="M35" i="2" s="1"/>
  <c r="M34" i="2" s="1"/>
  <c r="K26" i="2"/>
  <c r="M27" i="2"/>
  <c r="M26" i="2" s="1"/>
  <c r="K22" i="2"/>
  <c r="M23" i="2"/>
  <c r="M22" i="2" s="1"/>
  <c r="J242" i="1"/>
  <c r="L242" i="1" s="1"/>
  <c r="K160" i="2"/>
  <c r="K159" i="2" s="1"/>
  <c r="M161" i="2"/>
  <c r="M160" i="2" s="1"/>
  <c r="M159" i="2" s="1"/>
  <c r="K111" i="2"/>
  <c r="M112" i="2"/>
  <c r="M111" i="2" s="1"/>
  <c r="K100" i="2"/>
  <c r="K99" i="2" s="1"/>
  <c r="M101" i="2"/>
  <c r="M100" i="2" s="1"/>
  <c r="M99" i="2" s="1"/>
  <c r="K86" i="2"/>
  <c r="K85" i="2" s="1"/>
  <c r="M87" i="2"/>
  <c r="M86" i="2" s="1"/>
  <c r="M85" i="2" s="1"/>
  <c r="K49" i="2"/>
  <c r="M50" i="2"/>
  <c r="M49" i="2" s="1"/>
  <c r="K24" i="2"/>
  <c r="M25" i="2"/>
  <c r="M24" i="2" s="1"/>
  <c r="K53" i="2"/>
  <c r="M54" i="2"/>
  <c r="M53" i="2" s="1"/>
  <c r="P412" i="2"/>
  <c r="P411" i="2" s="1"/>
  <c r="P410" i="2" s="1"/>
  <c r="P413" i="2"/>
  <c r="P398" i="2"/>
  <c r="P397" i="2" s="1"/>
  <c r="P396" i="2" s="1"/>
  <c r="P399" i="2"/>
  <c r="K381" i="2"/>
  <c r="K380" i="2" s="1"/>
  <c r="M382" i="2"/>
  <c r="M381" i="2" s="1"/>
  <c r="M380" i="2" s="1"/>
  <c r="K368" i="2"/>
  <c r="M369" i="2"/>
  <c r="M368" i="2" s="1"/>
  <c r="K348" i="2"/>
  <c r="K347" i="2" s="1"/>
  <c r="M349" i="2"/>
  <c r="M348" i="2" s="1"/>
  <c r="M347" i="2" s="1"/>
  <c r="K336" i="2"/>
  <c r="M337" i="2"/>
  <c r="M336" i="2" s="1"/>
  <c r="K332" i="2"/>
  <c r="M333" i="2"/>
  <c r="M332" i="2" s="1"/>
  <c r="K326" i="2"/>
  <c r="K325" i="2" s="1"/>
  <c r="M327" i="2"/>
  <c r="M326" i="2" s="1"/>
  <c r="M325" i="2" s="1"/>
  <c r="K317" i="2"/>
  <c r="K315" i="2" s="1"/>
  <c r="M318" i="2"/>
  <c r="M317" i="2" s="1"/>
  <c r="K293" i="2"/>
  <c r="K292" i="2" s="1"/>
  <c r="M294" i="2"/>
  <c r="M293" i="2" s="1"/>
  <c r="M292" i="2" s="1"/>
  <c r="K279" i="2"/>
  <c r="M280" i="2"/>
  <c r="K265" i="2"/>
  <c r="K264" i="2" s="1"/>
  <c r="M266" i="2"/>
  <c r="M265" i="2" s="1"/>
  <c r="M264" i="2" s="1"/>
  <c r="K260" i="2"/>
  <c r="M261" i="2"/>
  <c r="M260" i="2" s="1"/>
  <c r="K256" i="2"/>
  <c r="M257" i="2"/>
  <c r="M256" i="2" s="1"/>
  <c r="K250" i="2"/>
  <c r="K249" i="2" s="1"/>
  <c r="M251" i="2"/>
  <c r="M250" i="2" s="1"/>
  <c r="M249" i="2" s="1"/>
  <c r="K230" i="2"/>
  <c r="K229" i="2" s="1"/>
  <c r="M231" i="2"/>
  <c r="M230" i="2" s="1"/>
  <c r="M229" i="2" s="1"/>
  <c r="K223" i="2"/>
  <c r="M224" i="2"/>
  <c r="M223" i="2" s="1"/>
  <c r="K127" i="2"/>
  <c r="K126" i="2" s="1"/>
  <c r="M128" i="2"/>
  <c r="M127" i="2" s="1"/>
  <c r="M126" i="2" s="1"/>
  <c r="J122" i="1"/>
  <c r="L122" i="1" s="1"/>
  <c r="L123" i="1"/>
  <c r="K468" i="2"/>
  <c r="K467" i="2" s="1"/>
  <c r="M469" i="2"/>
  <c r="M468" i="2" s="1"/>
  <c r="M467" i="2" s="1"/>
  <c r="K457" i="2"/>
  <c r="K456" i="2" s="1"/>
  <c r="M458" i="2"/>
  <c r="M457" i="2" s="1"/>
  <c r="M456" i="2" s="1"/>
  <c r="K415" i="2"/>
  <c r="K414" i="2" s="1"/>
  <c r="K413" i="2" s="1"/>
  <c r="M416" i="2"/>
  <c r="M415" i="2" s="1"/>
  <c r="M414" i="2" s="1"/>
  <c r="K392" i="2"/>
  <c r="M393" i="2"/>
  <c r="M392" i="2" s="1"/>
  <c r="N242" i="2"/>
  <c r="P243" i="2"/>
  <c r="P242" i="2" s="1"/>
  <c r="P241" i="2" s="1"/>
  <c r="N226" i="2"/>
  <c r="P227" i="2"/>
  <c r="P226" i="2" s="1"/>
  <c r="P225" i="2" s="1"/>
  <c r="K154" i="2"/>
  <c r="K153" i="2" s="1"/>
  <c r="M155" i="2"/>
  <c r="M154" i="2" s="1"/>
  <c r="M153" i="2" s="1"/>
  <c r="K117" i="2"/>
  <c r="K116" i="2" s="1"/>
  <c r="M118" i="2"/>
  <c r="M117" i="2" s="1"/>
  <c r="M116" i="2" s="1"/>
  <c r="K106" i="2"/>
  <c r="K105" i="2" s="1"/>
  <c r="M107" i="2"/>
  <c r="M106" i="2" s="1"/>
  <c r="M105" i="2" s="1"/>
  <c r="K91" i="2"/>
  <c r="M91" i="2"/>
  <c r="K38" i="2"/>
  <c r="K37" i="2" s="1"/>
  <c r="M39" i="2"/>
  <c r="M38" i="2" s="1"/>
  <c r="M37" i="2" s="1"/>
  <c r="P470" i="2"/>
  <c r="P466" i="2" s="1"/>
  <c r="P459" i="2"/>
  <c r="P455" i="2" s="1"/>
  <c r="K378" i="2"/>
  <c r="M379" i="2"/>
  <c r="M378" i="2" s="1"/>
  <c r="M375" i="2" s="1"/>
  <c r="K370" i="2"/>
  <c r="M371" i="2"/>
  <c r="M370" i="2" s="1"/>
  <c r="K351" i="2"/>
  <c r="K350" i="2" s="1"/>
  <c r="M352" i="2"/>
  <c r="M351" i="2" s="1"/>
  <c r="M350" i="2" s="1"/>
  <c r="K345" i="2"/>
  <c r="K344" i="2" s="1"/>
  <c r="M346" i="2"/>
  <c r="M345" i="2" s="1"/>
  <c r="M344" i="2" s="1"/>
  <c r="K334" i="2"/>
  <c r="M335" i="2"/>
  <c r="M334" i="2" s="1"/>
  <c r="K329" i="2"/>
  <c r="K328" i="2" s="1"/>
  <c r="M330" i="2"/>
  <c r="M329" i="2" s="1"/>
  <c r="M328" i="2" s="1"/>
  <c r="K323" i="2"/>
  <c r="K322" i="2" s="1"/>
  <c r="M324" i="2"/>
  <c r="M323" i="2" s="1"/>
  <c r="M322" i="2" s="1"/>
  <c r="K313" i="2"/>
  <c r="K312" i="2" s="1"/>
  <c r="M314" i="2"/>
  <c r="M313" i="2" s="1"/>
  <c r="M312" i="2" s="1"/>
  <c r="K282" i="2"/>
  <c r="M283" i="2"/>
  <c r="M268" i="2"/>
  <c r="M267" i="2" s="1"/>
  <c r="K258" i="2"/>
  <c r="M259" i="2"/>
  <c r="M258" i="2" s="1"/>
  <c r="K253" i="2"/>
  <c r="K252" i="2" s="1"/>
  <c r="M254" i="2"/>
  <c r="M253" i="2" s="1"/>
  <c r="M252" i="2" s="1"/>
  <c r="M246" i="2"/>
  <c r="M245" i="2" s="1"/>
  <c r="M233" i="2"/>
  <c r="M232" i="2" s="1"/>
  <c r="K221" i="2"/>
  <c r="M222" i="2"/>
  <c r="M221" i="2" s="1"/>
  <c r="P145" i="2"/>
  <c r="P144" i="2"/>
  <c r="K134" i="2"/>
  <c r="K133" i="2" s="1"/>
  <c r="M135" i="2"/>
  <c r="M134" i="2" s="1"/>
  <c r="M133" i="2" s="1"/>
  <c r="P108" i="2"/>
  <c r="P33" i="2"/>
  <c r="P32" i="2" s="1"/>
  <c r="P31" i="2" s="1"/>
  <c r="P21" i="2"/>
  <c r="P20" i="2" s="1"/>
  <c r="P19" i="2" s="1"/>
  <c r="P18" i="2" s="1"/>
  <c r="P17" i="2" s="1"/>
  <c r="N437" i="3"/>
  <c r="N370" i="3"/>
  <c r="N365" i="3"/>
  <c r="N361" i="3"/>
  <c r="N360" i="3" s="1"/>
  <c r="N318" i="3"/>
  <c r="N317" i="3" s="1"/>
  <c r="J156" i="1"/>
  <c r="L156" i="1" s="1"/>
  <c r="L160" i="1"/>
  <c r="J335" i="1"/>
  <c r="L335" i="1" s="1"/>
  <c r="L146" i="1"/>
  <c r="J145" i="1"/>
  <c r="L354" i="3"/>
  <c r="N355" i="3"/>
  <c r="N354" i="3" s="1"/>
  <c r="N353" i="3" s="1"/>
  <c r="L280" i="3"/>
  <c r="L279" i="3" s="1"/>
  <c r="N281" i="3"/>
  <c r="N280" i="3" s="1"/>
  <c r="N430" i="3"/>
  <c r="N422" i="3"/>
  <c r="N398" i="3"/>
  <c r="N399" i="3"/>
  <c r="N283" i="3"/>
  <c r="N284" i="3"/>
  <c r="L275" i="3"/>
  <c r="N276" i="3"/>
  <c r="N275" i="3" s="1"/>
  <c r="N274" i="3" s="1"/>
  <c r="N183" i="3"/>
  <c r="N130" i="3"/>
  <c r="N129" i="3" s="1"/>
  <c r="N128" i="3" s="1"/>
  <c r="N98" i="3"/>
  <c r="N85" i="3"/>
  <c r="N75" i="3"/>
  <c r="L223" i="3"/>
  <c r="N224" i="3"/>
  <c r="L476" i="3"/>
  <c r="N477" i="3"/>
  <c r="N476" i="3" s="1"/>
  <c r="N475" i="3" s="1"/>
  <c r="N471" i="3" s="1"/>
  <c r="N470" i="3" s="1"/>
  <c r="I500" i="3"/>
  <c r="K501" i="3"/>
  <c r="I481" i="3"/>
  <c r="I480" i="3" s="1"/>
  <c r="K482" i="3"/>
  <c r="K481" i="3" s="1"/>
  <c r="K480" i="3" s="1"/>
  <c r="I476" i="3"/>
  <c r="K477" i="3"/>
  <c r="K476" i="3" s="1"/>
  <c r="I463" i="3"/>
  <c r="I462" i="3" s="1"/>
  <c r="K464" i="3"/>
  <c r="K463" i="3" s="1"/>
  <c r="K462" i="3" s="1"/>
  <c r="I449" i="3"/>
  <c r="I448" i="3" s="1"/>
  <c r="K450" i="3"/>
  <c r="K449" i="3" s="1"/>
  <c r="K448" i="3" s="1"/>
  <c r="I440" i="3"/>
  <c r="K441" i="3"/>
  <c r="K440" i="3" s="1"/>
  <c r="I435" i="3"/>
  <c r="K436" i="3"/>
  <c r="K435" i="3" s="1"/>
  <c r="I431" i="3"/>
  <c r="K432" i="3"/>
  <c r="K431" i="3" s="1"/>
  <c r="I424" i="3"/>
  <c r="I423" i="3" s="1"/>
  <c r="K425" i="3"/>
  <c r="K424" i="3" s="1"/>
  <c r="K423" i="3" s="1"/>
  <c r="I414" i="3"/>
  <c r="I413" i="3" s="1"/>
  <c r="K415" i="3"/>
  <c r="K414" i="3" s="1"/>
  <c r="K413" i="3" s="1"/>
  <c r="I398" i="3"/>
  <c r="K400" i="3"/>
  <c r="I393" i="3"/>
  <c r="I392" i="3" s="1"/>
  <c r="K394" i="3"/>
  <c r="K393" i="3" s="1"/>
  <c r="K392" i="3" s="1"/>
  <c r="I373" i="3"/>
  <c r="K374" i="3"/>
  <c r="K373" i="3" s="1"/>
  <c r="I368" i="3"/>
  <c r="K369" i="3"/>
  <c r="K368" i="3" s="1"/>
  <c r="I343" i="3"/>
  <c r="I342" i="3" s="1"/>
  <c r="K344" i="3"/>
  <c r="K343" i="3" s="1"/>
  <c r="K342" i="3" s="1"/>
  <c r="I337" i="3"/>
  <c r="I336" i="3" s="1"/>
  <c r="K338" i="3"/>
  <c r="K337" i="3" s="1"/>
  <c r="K336" i="3" s="1"/>
  <c r="N296" i="3"/>
  <c r="N295" i="3" s="1"/>
  <c r="I227" i="3"/>
  <c r="K229" i="3"/>
  <c r="I205" i="3"/>
  <c r="I204" i="3" s="1"/>
  <c r="K206" i="3"/>
  <c r="K205" i="3" s="1"/>
  <c r="K204" i="3" s="1"/>
  <c r="I184" i="3"/>
  <c r="K184" i="3"/>
  <c r="I173" i="3"/>
  <c r="I172" i="3" s="1"/>
  <c r="K174" i="3"/>
  <c r="K173" i="3" s="1"/>
  <c r="K172" i="3" s="1"/>
  <c r="I159" i="3"/>
  <c r="I158" i="3" s="1"/>
  <c r="I157" i="3" s="1"/>
  <c r="K160" i="3"/>
  <c r="K159" i="3" s="1"/>
  <c r="K158" i="3" s="1"/>
  <c r="K157" i="3" s="1"/>
  <c r="I139" i="3"/>
  <c r="I138" i="3" s="1"/>
  <c r="K140" i="3"/>
  <c r="K139" i="3" s="1"/>
  <c r="K138" i="3" s="1"/>
  <c r="I131" i="3"/>
  <c r="K132" i="3"/>
  <c r="K131" i="3" s="1"/>
  <c r="I110" i="3"/>
  <c r="I109" i="3" s="1"/>
  <c r="K111" i="3"/>
  <c r="K110" i="3" s="1"/>
  <c r="K109" i="3" s="1"/>
  <c r="I104" i="3"/>
  <c r="I103" i="3" s="1"/>
  <c r="K105" i="3"/>
  <c r="K104" i="3" s="1"/>
  <c r="K103" i="3" s="1"/>
  <c r="I99" i="3"/>
  <c r="K100" i="3"/>
  <c r="K99" i="3" s="1"/>
  <c r="I91" i="3"/>
  <c r="I90" i="3" s="1"/>
  <c r="K92" i="3"/>
  <c r="K91" i="3" s="1"/>
  <c r="K90" i="3" s="1"/>
  <c r="I86" i="3"/>
  <c r="K87" i="3"/>
  <c r="K86" i="3" s="1"/>
  <c r="I80" i="3"/>
  <c r="K81" i="3"/>
  <c r="K80" i="3" s="1"/>
  <c r="I76" i="3"/>
  <c r="K77" i="3"/>
  <c r="K76"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402" i="3"/>
  <c r="N401" i="3"/>
  <c r="N39" i="3"/>
  <c r="N35" i="3" s="1"/>
  <c r="N28" i="3"/>
  <c r="N27" i="3" s="1"/>
  <c r="I496" i="3"/>
  <c r="I495" i="3" s="1"/>
  <c r="I494" i="3" s="1"/>
  <c r="K497" i="3"/>
  <c r="K496" i="3" s="1"/>
  <c r="K495" i="3" s="1"/>
  <c r="K494" i="3" s="1"/>
  <c r="I478" i="3"/>
  <c r="K479" i="3"/>
  <c r="K478" i="3" s="1"/>
  <c r="I468" i="3"/>
  <c r="I467" i="3" s="1"/>
  <c r="I466" i="3" s="1"/>
  <c r="I465" i="3" s="1"/>
  <c r="K469" i="3"/>
  <c r="K468" i="3" s="1"/>
  <c r="K467" i="3" s="1"/>
  <c r="K466" i="3" s="1"/>
  <c r="K465" i="3" s="1"/>
  <c r="I445" i="3"/>
  <c r="I444" i="3" s="1"/>
  <c r="I443" i="3" s="1"/>
  <c r="K446" i="3"/>
  <c r="K445" i="3" s="1"/>
  <c r="K444" i="3" s="1"/>
  <c r="K443" i="3" s="1"/>
  <c r="I438" i="3"/>
  <c r="K439" i="3"/>
  <c r="K438" i="3" s="1"/>
  <c r="I433" i="3"/>
  <c r="K434" i="3"/>
  <c r="K433" i="3" s="1"/>
  <c r="I427" i="3"/>
  <c r="I426" i="3" s="1"/>
  <c r="K428" i="3"/>
  <c r="K427" i="3" s="1"/>
  <c r="K426" i="3" s="1"/>
  <c r="I417" i="3"/>
  <c r="K418" i="3"/>
  <c r="I401" i="3"/>
  <c r="K403" i="3"/>
  <c r="I396" i="3"/>
  <c r="I395" i="3" s="1"/>
  <c r="K397" i="3"/>
  <c r="K396" i="3" s="1"/>
  <c r="K395" i="3" s="1"/>
  <c r="I380" i="3"/>
  <c r="I379" i="3" s="1"/>
  <c r="K381" i="3"/>
  <c r="I371" i="3"/>
  <c r="K372" i="3"/>
  <c r="K371" i="3" s="1"/>
  <c r="I366" i="3"/>
  <c r="K367" i="3"/>
  <c r="K366" i="3" s="1"/>
  <c r="K361" i="3"/>
  <c r="K360" i="3" s="1"/>
  <c r="K349" i="3" s="1"/>
  <c r="N345" i="3"/>
  <c r="N335" i="3" s="1"/>
  <c r="N346" i="3"/>
  <c r="I340" i="3"/>
  <c r="I339" i="3" s="1"/>
  <c r="K341" i="3"/>
  <c r="K340" i="3" s="1"/>
  <c r="K339" i="3" s="1"/>
  <c r="N300" i="3"/>
  <c r="N299" i="3" s="1"/>
  <c r="I280" i="3"/>
  <c r="I279" i="3" s="1"/>
  <c r="K281" i="3"/>
  <c r="K280" i="3" s="1"/>
  <c r="I234" i="3"/>
  <c r="I233" i="3" s="1"/>
  <c r="K235" i="3"/>
  <c r="K234" i="3" s="1"/>
  <c r="K233" i="3" s="1"/>
  <c r="I223" i="3"/>
  <c r="I220" i="3" s="1"/>
  <c r="K224" i="3"/>
  <c r="K223" i="3" s="1"/>
  <c r="K220" i="3" s="1"/>
  <c r="K219" i="3" s="1"/>
  <c r="K218" i="3" s="1"/>
  <c r="I208" i="3"/>
  <c r="I207" i="3" s="1"/>
  <c r="K209" i="3"/>
  <c r="K208" i="3" s="1"/>
  <c r="K207" i="3" s="1"/>
  <c r="I200" i="3"/>
  <c r="I199" i="3" s="1"/>
  <c r="K201" i="3"/>
  <c r="K200" i="3" s="1"/>
  <c r="K199" i="3" s="1"/>
  <c r="I176" i="3"/>
  <c r="I175" i="3" s="1"/>
  <c r="K177" i="3"/>
  <c r="K176" i="3" s="1"/>
  <c r="K175" i="3" s="1"/>
  <c r="I166" i="3"/>
  <c r="I165" i="3" s="1"/>
  <c r="I164" i="3" s="1"/>
  <c r="K167" i="3"/>
  <c r="K166" i="3" s="1"/>
  <c r="K165" i="3" s="1"/>
  <c r="K164" i="3" s="1"/>
  <c r="I155" i="3"/>
  <c r="I154" i="3" s="1"/>
  <c r="I153" i="3" s="1"/>
  <c r="K156" i="3"/>
  <c r="K155" i="3" s="1"/>
  <c r="K154" i="3" s="1"/>
  <c r="K153" i="3" s="1"/>
  <c r="I133" i="3"/>
  <c r="K134" i="3"/>
  <c r="K133" i="3" s="1"/>
  <c r="I126" i="3"/>
  <c r="I125" i="3" s="1"/>
  <c r="I124" i="3" s="1"/>
  <c r="I123" i="3" s="1"/>
  <c r="K127" i="3"/>
  <c r="K126" i="3" s="1"/>
  <c r="I115" i="3"/>
  <c r="I114" i="3" s="1"/>
  <c r="K116" i="3"/>
  <c r="K115" i="3" s="1"/>
  <c r="K114" i="3" s="1"/>
  <c r="I107" i="3"/>
  <c r="I106" i="3" s="1"/>
  <c r="K108" i="3"/>
  <c r="K107" i="3" s="1"/>
  <c r="K106" i="3" s="1"/>
  <c r="I101" i="3"/>
  <c r="K102" i="3"/>
  <c r="K101" i="3" s="1"/>
  <c r="I95" i="3"/>
  <c r="I94" i="3" s="1"/>
  <c r="I93" i="3" s="1"/>
  <c r="K96" i="3"/>
  <c r="K95" i="3" s="1"/>
  <c r="K94" i="3" s="1"/>
  <c r="K93" i="3" s="1"/>
  <c r="I88" i="3"/>
  <c r="K89" i="3"/>
  <c r="K88" i="3" s="1"/>
  <c r="I83" i="3"/>
  <c r="I82" i="3" s="1"/>
  <c r="K84" i="3"/>
  <c r="K83" i="3" s="1"/>
  <c r="K82" i="3" s="1"/>
  <c r="I78" i="3"/>
  <c r="K79" i="3"/>
  <c r="K78" i="3" s="1"/>
  <c r="I72" i="3"/>
  <c r="I71" i="3" s="1"/>
  <c r="I70" i="3" s="1"/>
  <c r="K73" i="3"/>
  <c r="K72" i="3" s="1"/>
  <c r="K71" i="3" s="1"/>
  <c r="K70" i="3" s="1"/>
  <c r="I44" i="3"/>
  <c r="K45" i="3"/>
  <c r="K44" i="3" s="1"/>
  <c r="I40" i="3"/>
  <c r="K41" i="3"/>
  <c r="K40" i="3" s="1"/>
  <c r="I33" i="3"/>
  <c r="K34" i="3"/>
  <c r="K33" i="3" s="1"/>
  <c r="I29" i="3"/>
  <c r="K30" i="3"/>
  <c r="K29" i="3" s="1"/>
  <c r="K305" i="3"/>
  <c r="K304" i="3" s="1"/>
  <c r="M521" i="1"/>
  <c r="O521" i="1" s="1"/>
  <c r="K242" i="2"/>
  <c r="K241" i="2" s="1"/>
  <c r="K226" i="2"/>
  <c r="K225" i="2" s="1"/>
  <c r="M211" i="1"/>
  <c r="O211" i="1" s="1"/>
  <c r="I275" i="3"/>
  <c r="I274" i="3" s="1"/>
  <c r="M173" i="1"/>
  <c r="O173" i="1" s="1"/>
  <c r="M225" i="1"/>
  <c r="K376" i="2"/>
  <c r="M400" i="1"/>
  <c r="O400" i="1" s="1"/>
  <c r="M354" i="1"/>
  <c r="O354" i="1" s="1"/>
  <c r="M320" i="1"/>
  <c r="O320" i="1" s="1"/>
  <c r="M307" i="1"/>
  <c r="O307" i="1" s="1"/>
  <c r="N54" i="2"/>
  <c r="P54" i="2" s="1"/>
  <c r="P53" i="2" s="1"/>
  <c r="P48" i="2" s="1"/>
  <c r="P44" i="2" s="1"/>
  <c r="P43" i="2" s="1"/>
  <c r="P42" i="2" s="1"/>
  <c r="P41" i="2" s="1"/>
  <c r="M244" i="1"/>
  <c r="O244" i="1" s="1"/>
  <c r="N476" i="2"/>
  <c r="N471" i="2"/>
  <c r="N468" i="2"/>
  <c r="N462" i="2"/>
  <c r="N457" i="2"/>
  <c r="N436" i="2"/>
  <c r="N426" i="2"/>
  <c r="N421" i="2" s="1"/>
  <c r="N415" i="2"/>
  <c r="N401" i="2"/>
  <c r="N392" i="2"/>
  <c r="N378" i="2"/>
  <c r="N368" i="2"/>
  <c r="N348" i="2"/>
  <c r="N345" i="2"/>
  <c r="K272" i="2"/>
  <c r="K271" i="2" s="1"/>
  <c r="L496" i="3"/>
  <c r="L478" i="3"/>
  <c r="L468" i="3"/>
  <c r="L460" i="3"/>
  <c r="L445" i="3"/>
  <c r="L438" i="3"/>
  <c r="L435" i="3"/>
  <c r="L431" i="3"/>
  <c r="L424" i="3"/>
  <c r="L417" i="3"/>
  <c r="L414" i="3"/>
  <c r="L398" i="3"/>
  <c r="L393" i="3"/>
  <c r="L380" i="3"/>
  <c r="L371" i="3"/>
  <c r="L366" i="3"/>
  <c r="L361" i="3"/>
  <c r="L356" i="3"/>
  <c r="L347" i="3"/>
  <c r="L345" i="3" s="1"/>
  <c r="L340" i="3"/>
  <c r="L307" i="3"/>
  <c r="L304" i="3"/>
  <c r="L227" i="3"/>
  <c r="L208" i="3"/>
  <c r="N208" i="3" s="1"/>
  <c r="L200" i="3"/>
  <c r="M23" i="1"/>
  <c r="O23" i="1" s="1"/>
  <c r="M164" i="1"/>
  <c r="O164" i="1" s="1"/>
  <c r="M484" i="1"/>
  <c r="O484" i="1" s="1"/>
  <c r="M420" i="1"/>
  <c r="M383" i="1"/>
  <c r="O383" i="1" s="1"/>
  <c r="M363" i="1"/>
  <c r="M351" i="1"/>
  <c r="O351" i="1" s="1"/>
  <c r="M291" i="1"/>
  <c r="O291" i="1" s="1"/>
  <c r="N336" i="2"/>
  <c r="N332" i="2"/>
  <c r="N326" i="2"/>
  <c r="N317" i="2"/>
  <c r="N316" i="2" s="1"/>
  <c r="N279" i="2"/>
  <c r="P279" i="2" s="1"/>
  <c r="N265" i="2"/>
  <c r="N260" i="2"/>
  <c r="N256" i="2"/>
  <c r="N250" i="2"/>
  <c r="N230" i="2"/>
  <c r="N223" i="2"/>
  <c r="N160" i="2"/>
  <c r="N157" i="2"/>
  <c r="N151" i="2"/>
  <c r="N144" i="2"/>
  <c r="N134" i="2"/>
  <c r="N123" i="2"/>
  <c r="N117" i="2"/>
  <c r="N111" i="2"/>
  <c r="N103" i="2"/>
  <c r="N97" i="2"/>
  <c r="N89" i="2"/>
  <c r="N83" i="2"/>
  <c r="N51" i="2"/>
  <c r="N46" i="2"/>
  <c r="N35" i="2"/>
  <c r="N26" i="2"/>
  <c r="N22" i="2"/>
  <c r="L166" i="3"/>
  <c r="L155" i="3"/>
  <c r="L133" i="3"/>
  <c r="L126" i="3"/>
  <c r="L118" i="3"/>
  <c r="L115" i="3"/>
  <c r="N115" i="3" s="1"/>
  <c r="L107" i="3"/>
  <c r="L101" i="3"/>
  <c r="L88" i="3"/>
  <c r="L80" i="3"/>
  <c r="L76" i="3"/>
  <c r="L47" i="3"/>
  <c r="L42" i="3"/>
  <c r="L37" i="3"/>
  <c r="L31" i="3"/>
  <c r="L25" i="3"/>
  <c r="M156" i="1"/>
  <c r="O156" i="1" s="1"/>
  <c r="M122" i="1"/>
  <c r="O122" i="1" s="1"/>
  <c r="M494" i="1"/>
  <c r="M480" i="1"/>
  <c r="O480" i="1" s="1"/>
  <c r="M469" i="1"/>
  <c r="O469" i="1" s="1"/>
  <c r="M378" i="1"/>
  <c r="O378" i="1" s="1"/>
  <c r="M344" i="1"/>
  <c r="O344" i="1" s="1"/>
  <c r="M299" i="1"/>
  <c r="O299" i="1" s="1"/>
  <c r="M288" i="1"/>
  <c r="O288" i="1" s="1"/>
  <c r="M279" i="1"/>
  <c r="O279" i="1" s="1"/>
  <c r="M151" i="1"/>
  <c r="O151" i="1" s="1"/>
  <c r="M138" i="1"/>
  <c r="O138" i="1" s="1"/>
  <c r="N473" i="2"/>
  <c r="N464" i="2"/>
  <c r="N460" i="2"/>
  <c r="N432" i="2"/>
  <c r="N408" i="2"/>
  <c r="N394" i="2"/>
  <c r="N381" i="2"/>
  <c r="N370" i="2"/>
  <c r="N351" i="2"/>
  <c r="N350" i="2" s="1"/>
  <c r="L500" i="3"/>
  <c r="N500" i="3" s="1"/>
  <c r="L481" i="3"/>
  <c r="L463" i="3"/>
  <c r="L449" i="3"/>
  <c r="L440" i="3"/>
  <c r="L433" i="3"/>
  <c r="L427" i="3"/>
  <c r="L401" i="3"/>
  <c r="L396" i="3"/>
  <c r="L373" i="3"/>
  <c r="L368" i="3"/>
  <c r="L358" i="3"/>
  <c r="L343" i="3"/>
  <c r="L337" i="3"/>
  <c r="N330" i="3"/>
  <c r="L284" i="3"/>
  <c r="L234" i="3"/>
  <c r="N234" i="3" s="1"/>
  <c r="L218" i="3"/>
  <c r="L205" i="3"/>
  <c r="L176" i="3"/>
  <c r="N176" i="3" s="1"/>
  <c r="M526" i="1"/>
  <c r="O526" i="1" s="1"/>
  <c r="M518" i="1"/>
  <c r="O518" i="1" s="1"/>
  <c r="M504" i="1"/>
  <c r="O504" i="1" s="1"/>
  <c r="M473" i="1"/>
  <c r="O473" i="1" s="1"/>
  <c r="M404" i="1"/>
  <c r="O404" i="1" s="1"/>
  <c r="M386" i="1"/>
  <c r="O386" i="1" s="1"/>
  <c r="M337" i="1"/>
  <c r="O337" i="1" s="1"/>
  <c r="M302" i="1"/>
  <c r="M254" i="1"/>
  <c r="O254" i="1" s="1"/>
  <c r="M147" i="1"/>
  <c r="O147" i="1" s="1"/>
  <c r="N334" i="2"/>
  <c r="N329" i="2"/>
  <c r="N323" i="2"/>
  <c r="N313" i="2"/>
  <c r="N293" i="2"/>
  <c r="N282" i="2"/>
  <c r="P282" i="2" s="1"/>
  <c r="N258" i="2"/>
  <c r="N253" i="2"/>
  <c r="N221" i="2"/>
  <c r="N154" i="2"/>
  <c r="N148" i="2"/>
  <c r="N140" i="2"/>
  <c r="N139" i="2" s="1"/>
  <c r="N127" i="2"/>
  <c r="N120" i="2"/>
  <c r="N114" i="2"/>
  <c r="N109" i="2"/>
  <c r="N106" i="2"/>
  <c r="N100" i="2"/>
  <c r="N91" i="2"/>
  <c r="N86" i="2"/>
  <c r="N56" i="2"/>
  <c r="N49" i="2"/>
  <c r="N38" i="2"/>
  <c r="N29" i="2"/>
  <c r="N24" i="2"/>
  <c r="L173" i="3"/>
  <c r="L159" i="3"/>
  <c r="L139" i="3"/>
  <c r="L131" i="3"/>
  <c r="L110" i="3"/>
  <c r="L109" i="3" s="1"/>
  <c r="L104" i="3"/>
  <c r="L99" i="3"/>
  <c r="L95" i="3"/>
  <c r="L91" i="3"/>
  <c r="L86" i="3"/>
  <c r="L83" i="3"/>
  <c r="L78" i="3"/>
  <c r="L72" i="3"/>
  <c r="L44" i="3"/>
  <c r="L40" i="3"/>
  <c r="L33" i="3"/>
  <c r="L29" i="3"/>
  <c r="M204" i="1"/>
  <c r="O204" i="1" s="1"/>
  <c r="K130" i="2"/>
  <c r="K129" i="2" s="1"/>
  <c r="I456" i="3"/>
  <c r="I455" i="3" s="1"/>
  <c r="I454" i="3" s="1"/>
  <c r="N130" i="2"/>
  <c r="I361" i="3"/>
  <c r="I360" i="3" s="1"/>
  <c r="I349" i="3" s="1"/>
  <c r="N233" i="2"/>
  <c r="L300" i="3"/>
  <c r="N390" i="2"/>
  <c r="L296" i="3"/>
  <c r="K145" i="2"/>
  <c r="K148" i="2"/>
  <c r="L402" i="3"/>
  <c r="L399" i="3"/>
  <c r="I135" i="3"/>
  <c r="K390" i="2"/>
  <c r="L322" i="3"/>
  <c r="N246" i="2"/>
  <c r="K238" i="2"/>
  <c r="K237" i="2" s="1"/>
  <c r="K233" i="2"/>
  <c r="K232" i="2" s="1"/>
  <c r="L314" i="3"/>
  <c r="L213" i="3"/>
  <c r="K246" i="2"/>
  <c r="K245" i="2" s="1"/>
  <c r="L135" i="3"/>
  <c r="N376" i="2"/>
  <c r="K289" i="2"/>
  <c r="K288" i="2" s="1"/>
  <c r="K285" i="2"/>
  <c r="K284" i="2" s="1"/>
  <c r="K275" i="2"/>
  <c r="K274" i="2" s="1"/>
  <c r="K268" i="2"/>
  <c r="K267" i="2" s="1"/>
  <c r="N238" i="2"/>
  <c r="N93" i="2"/>
  <c r="K441" i="2"/>
  <c r="K440" i="2" s="1"/>
  <c r="K439" i="2" s="1"/>
  <c r="N289" i="2"/>
  <c r="N285" i="2"/>
  <c r="N275" i="2"/>
  <c r="N272" i="2"/>
  <c r="N268" i="2"/>
  <c r="N262" i="2"/>
  <c r="N145" i="2"/>
  <c r="K93" i="2"/>
  <c r="K262" i="2"/>
  <c r="I399" i="3"/>
  <c r="L318" i="3"/>
  <c r="I402" i="3"/>
  <c r="L283" i="3"/>
  <c r="L456" i="3"/>
  <c r="N456" i="3" s="1"/>
  <c r="N455" i="3" s="1"/>
  <c r="N454" i="3" s="1"/>
  <c r="N447" i="3" s="1"/>
  <c r="N442" i="3" s="1"/>
  <c r="L311" i="3"/>
  <c r="I241" i="3"/>
  <c r="I240" i="3" s="1"/>
  <c r="I236" i="3" s="1"/>
  <c r="I346" i="3"/>
  <c r="I345" i="3"/>
  <c r="I213" i="3"/>
  <c r="K405" i="2"/>
  <c r="K404" i="2" s="1"/>
  <c r="K403" i="2" s="1"/>
  <c r="K406" i="2"/>
  <c r="N147" i="2"/>
  <c r="M130" i="1"/>
  <c r="O130" i="1" s="1"/>
  <c r="M247" i="1"/>
  <c r="O247" i="1" s="1"/>
  <c r="M508" i="1"/>
  <c r="O508" i="1" s="1"/>
  <c r="M312" i="1"/>
  <c r="O312" i="1" s="1"/>
  <c r="K399" i="2" l="1"/>
  <c r="K412" i="2"/>
  <c r="K411" i="2" s="1"/>
  <c r="K410" i="2" s="1"/>
  <c r="K220" i="2"/>
  <c r="J381" i="1"/>
  <c r="L381" i="1" s="1"/>
  <c r="I171" i="3"/>
  <c r="K420" i="2"/>
  <c r="K419" i="2" s="1"/>
  <c r="K418" i="2" s="1"/>
  <c r="K417" i="2" s="1"/>
  <c r="P81" i="2"/>
  <c r="P80" i="2" s="1"/>
  <c r="P79" i="2" s="1"/>
  <c r="P40" i="2" s="1"/>
  <c r="O363" i="1"/>
  <c r="O362" i="1" s="1"/>
  <c r="M362" i="1"/>
  <c r="K183" i="3"/>
  <c r="I183" i="3"/>
  <c r="N349" i="3"/>
  <c r="J172" i="1"/>
  <c r="L172" i="1" s="1"/>
  <c r="J467" i="1"/>
  <c r="L467" i="1" s="1"/>
  <c r="M224" i="1"/>
  <c r="O224" i="1" s="1"/>
  <c r="O225" i="1"/>
  <c r="M493" i="1"/>
  <c r="O493" i="1" s="1"/>
  <c r="O494" i="1"/>
  <c r="J224" i="1"/>
  <c r="L224" i="1" s="1"/>
  <c r="L225" i="1"/>
  <c r="J501" i="1"/>
  <c r="L501" i="1" s="1"/>
  <c r="L502" i="1"/>
  <c r="L516" i="1"/>
  <c r="J515" i="1"/>
  <c r="L515" i="1" s="1"/>
  <c r="M487" i="1"/>
  <c r="O487" i="1" s="1"/>
  <c r="O488" i="1"/>
  <c r="K171" i="3"/>
  <c r="I365" i="3"/>
  <c r="I422" i="3"/>
  <c r="I437" i="3"/>
  <c r="P307" i="2"/>
  <c r="K375" i="2"/>
  <c r="K374" i="2" s="1"/>
  <c r="K373" i="2" s="1"/>
  <c r="K372" i="2" s="1"/>
  <c r="K459" i="2"/>
  <c r="K455" i="2" s="1"/>
  <c r="K33" i="2"/>
  <c r="K32" i="2" s="1"/>
  <c r="K31" i="2" s="1"/>
  <c r="J155" i="1"/>
  <c r="L155" i="1" s="1"/>
  <c r="M367" i="2"/>
  <c r="M366" i="2" s="1"/>
  <c r="M365" i="2" s="1"/>
  <c r="M364" i="2" s="1"/>
  <c r="K365" i="3"/>
  <c r="K437" i="3"/>
  <c r="M374" i="2"/>
  <c r="M373" i="2" s="1"/>
  <c r="M372" i="2" s="1"/>
  <c r="K447" i="3"/>
  <c r="K442" i="3" s="1"/>
  <c r="N364" i="3"/>
  <c r="M125" i="2"/>
  <c r="I75" i="3"/>
  <c r="I203" i="3"/>
  <c r="I370" i="3"/>
  <c r="I430" i="3"/>
  <c r="M236" i="2"/>
  <c r="M389" i="2"/>
  <c r="M388" i="2" s="1"/>
  <c r="M387" i="2" s="1"/>
  <c r="M386" i="2" s="1"/>
  <c r="K331" i="2"/>
  <c r="K321" i="2" s="1"/>
  <c r="K320" i="2" s="1"/>
  <c r="K319" i="2" s="1"/>
  <c r="K48" i="2"/>
  <c r="K44" i="2" s="1"/>
  <c r="K43" i="2" s="1"/>
  <c r="K42" i="2" s="1"/>
  <c r="K41" i="2" s="1"/>
  <c r="K125" i="2"/>
  <c r="K367" i="2"/>
  <c r="K366" i="2" s="1"/>
  <c r="K365" i="2" s="1"/>
  <c r="K364" i="2" s="1"/>
  <c r="M108" i="2"/>
  <c r="K21" i="2"/>
  <c r="K20" i="2" s="1"/>
  <c r="K19" i="2" s="1"/>
  <c r="K18" i="2" s="1"/>
  <c r="K17" i="2" s="1"/>
  <c r="K108" i="2"/>
  <c r="P236" i="2"/>
  <c r="M459" i="2"/>
  <c r="M455" i="2" s="1"/>
  <c r="M466" i="2"/>
  <c r="K311" i="2"/>
  <c r="K310" i="2" s="1"/>
  <c r="K309" i="2" s="1"/>
  <c r="K308" i="2" s="1"/>
  <c r="K475" i="3"/>
  <c r="K471" i="3" s="1"/>
  <c r="K470" i="3" s="1"/>
  <c r="I28" i="3"/>
  <c r="I27" i="3" s="1"/>
  <c r="I39" i="3"/>
  <c r="I35" i="3" s="1"/>
  <c r="I85" i="3"/>
  <c r="I98" i="3"/>
  <c r="I97" i="3" s="1"/>
  <c r="N383" i="3"/>
  <c r="I447" i="3"/>
  <c r="I442" i="3" s="1"/>
  <c r="N429" i="3"/>
  <c r="K316" i="2"/>
  <c r="K389" i="2"/>
  <c r="K388" i="2" s="1"/>
  <c r="K387" i="2" s="1"/>
  <c r="K386" i="2" s="1"/>
  <c r="M419" i="1"/>
  <c r="O420" i="1"/>
  <c r="K466" i="2"/>
  <c r="K39" i="3"/>
  <c r="K35" i="3" s="1"/>
  <c r="K430" i="3"/>
  <c r="I475" i="3"/>
  <c r="I471" i="3" s="1"/>
  <c r="I470" i="3" s="1"/>
  <c r="K281" i="2"/>
  <c r="M281" i="2" s="1"/>
  <c r="M282" i="2"/>
  <c r="J22" i="1"/>
  <c r="L22" i="1" s="1"/>
  <c r="M220" i="2"/>
  <c r="M145" i="2"/>
  <c r="M144" i="2"/>
  <c r="M420" i="2"/>
  <c r="M419" i="2" s="1"/>
  <c r="M418" i="2" s="1"/>
  <c r="M417" i="2" s="1"/>
  <c r="M282" i="1"/>
  <c r="O282" i="1" s="1"/>
  <c r="O302" i="1"/>
  <c r="M399" i="2"/>
  <c r="M398" i="2"/>
  <c r="M397" i="2" s="1"/>
  <c r="M396" i="2" s="1"/>
  <c r="I335" i="3"/>
  <c r="K88" i="2"/>
  <c r="P16" i="2"/>
  <c r="P454" i="2"/>
  <c r="M316" i="2"/>
  <c r="M315" i="2"/>
  <c r="M311" i="2" s="1"/>
  <c r="M310" i="2" s="1"/>
  <c r="M309" i="2" s="1"/>
  <c r="M308" i="2" s="1"/>
  <c r="M331" i="2"/>
  <c r="M321" i="2" s="1"/>
  <c r="M320" i="2" s="1"/>
  <c r="M319" i="2" s="1"/>
  <c r="K278" i="2"/>
  <c r="M278" i="2" s="1"/>
  <c r="M279" i="2"/>
  <c r="K255" i="2"/>
  <c r="K370" i="3"/>
  <c r="L145" i="1"/>
  <c r="J127" i="1"/>
  <c r="L127" i="1" s="1"/>
  <c r="M413" i="2"/>
  <c r="M412" i="2"/>
  <c r="M411" i="2" s="1"/>
  <c r="M410" i="2" s="1"/>
  <c r="M255" i="2"/>
  <c r="M21" i="2"/>
  <c r="M20" i="2" s="1"/>
  <c r="M19" i="2" s="1"/>
  <c r="M18" i="2" s="1"/>
  <c r="M17" i="2" s="1"/>
  <c r="M33" i="2"/>
  <c r="M32" i="2" s="1"/>
  <c r="M31" i="2" s="1"/>
  <c r="M48" i="2"/>
  <c r="M44" i="2" s="1"/>
  <c r="M43" i="2" s="1"/>
  <c r="M42" i="2" s="1"/>
  <c r="M41" i="2" s="1"/>
  <c r="M88" i="2"/>
  <c r="K401" i="3"/>
  <c r="K402" i="3"/>
  <c r="L220" i="3"/>
  <c r="N220" i="3" s="1"/>
  <c r="N223" i="3"/>
  <c r="N294" i="3"/>
  <c r="K398" i="3"/>
  <c r="K399" i="3"/>
  <c r="K422" i="3"/>
  <c r="I226" i="3"/>
  <c r="K227" i="3"/>
  <c r="I212" i="3"/>
  <c r="K213" i="3"/>
  <c r="K279" i="3"/>
  <c r="K278" i="3"/>
  <c r="K260" i="3" s="1"/>
  <c r="I416" i="3"/>
  <c r="K417" i="3"/>
  <c r="K130" i="3"/>
  <c r="K335" i="3"/>
  <c r="N74" i="3"/>
  <c r="K379" i="3"/>
  <c r="K380" i="3"/>
  <c r="I499" i="3"/>
  <c r="K500" i="3"/>
  <c r="N278" i="3"/>
  <c r="N260" i="3" s="1"/>
  <c r="N279" i="3"/>
  <c r="I130" i="3"/>
  <c r="I129" i="3" s="1"/>
  <c r="I128" i="3" s="1"/>
  <c r="I278" i="3"/>
  <c r="I260" i="3" s="1"/>
  <c r="K28" i="3"/>
  <c r="K27" i="3" s="1"/>
  <c r="K75" i="3"/>
  <c r="K85" i="3"/>
  <c r="K98" i="3"/>
  <c r="K97" i="3" s="1"/>
  <c r="K203" i="3"/>
  <c r="L98" i="3"/>
  <c r="M243" i="1"/>
  <c r="O243" i="1" s="1"/>
  <c r="N108" i="2"/>
  <c r="L85" i="3"/>
  <c r="N470" i="2"/>
  <c r="L437" i="3"/>
  <c r="N459" i="2"/>
  <c r="N389" i="2"/>
  <c r="N388" i="2" s="1"/>
  <c r="N88" i="2"/>
  <c r="N21" i="2"/>
  <c r="L28" i="3"/>
  <c r="M382" i="1"/>
  <c r="O382" i="1" s="1"/>
  <c r="L130" i="3"/>
  <c r="N220" i="2"/>
  <c r="N331" i="2"/>
  <c r="L365" i="3"/>
  <c r="L370" i="3"/>
  <c r="L75" i="3"/>
  <c r="L39" i="3"/>
  <c r="L430" i="3"/>
  <c r="L353" i="3"/>
  <c r="N367" i="2"/>
  <c r="M311" i="1"/>
  <c r="M507" i="1"/>
  <c r="O507" i="1" s="1"/>
  <c r="L310" i="3"/>
  <c r="L317" i="3"/>
  <c r="N274" i="2"/>
  <c r="L299" i="3"/>
  <c r="L138" i="3"/>
  <c r="L172" i="3"/>
  <c r="N37" i="2"/>
  <c r="N55" i="2"/>
  <c r="N105" i="2"/>
  <c r="N119" i="2"/>
  <c r="N126" i="2"/>
  <c r="N281" i="2"/>
  <c r="P281" i="2" s="1"/>
  <c r="N292" i="2"/>
  <c r="N322" i="2"/>
  <c r="M503" i="1"/>
  <c r="O503" i="1" s="1"/>
  <c r="L336" i="3"/>
  <c r="L448" i="3"/>
  <c r="M150" i="1"/>
  <c r="O150" i="1" s="1"/>
  <c r="M479" i="1"/>
  <c r="M155" i="1"/>
  <c r="O155" i="1" s="1"/>
  <c r="L24" i="3"/>
  <c r="L36" i="3"/>
  <c r="L46" i="3"/>
  <c r="L106" i="3"/>
  <c r="L165" i="3"/>
  <c r="N45" i="2"/>
  <c r="N82" i="2"/>
  <c r="N96" i="2"/>
  <c r="N116" i="2"/>
  <c r="N264" i="2"/>
  <c r="L459" i="3"/>
  <c r="N400" i="2"/>
  <c r="N435" i="2"/>
  <c r="N255" i="2"/>
  <c r="N284" i="2"/>
  <c r="N237" i="2"/>
  <c r="M350" i="1"/>
  <c r="O350" i="1" s="1"/>
  <c r="L212" i="3"/>
  <c r="N245" i="2"/>
  <c r="L295" i="3"/>
  <c r="L475" i="3"/>
  <c r="N232" i="2"/>
  <c r="N129" i="2"/>
  <c r="L71" i="3"/>
  <c r="L82" i="3"/>
  <c r="L90" i="3"/>
  <c r="L217" i="3"/>
  <c r="L499" i="3"/>
  <c r="N499" i="3" s="1"/>
  <c r="N380" i="2"/>
  <c r="N431" i="2"/>
  <c r="M28" i="1"/>
  <c r="O28" i="1" s="1"/>
  <c r="L117" i="3"/>
  <c r="L125" i="3"/>
  <c r="N150" i="2"/>
  <c r="N229" i="2"/>
  <c r="N278" i="2"/>
  <c r="P278" i="2" s="1"/>
  <c r="N315" i="2"/>
  <c r="L207" i="3"/>
  <c r="N207" i="3" s="1"/>
  <c r="N203" i="3" s="1"/>
  <c r="L306" i="3"/>
  <c r="L339" i="3"/>
  <c r="L379" i="3"/>
  <c r="L416" i="3"/>
  <c r="L495" i="3"/>
  <c r="N347" i="2"/>
  <c r="M399" i="1"/>
  <c r="M129" i="1"/>
  <c r="O129" i="1" s="1"/>
  <c r="L241" i="3"/>
  <c r="N441" i="2"/>
  <c r="N267" i="2"/>
  <c r="N288" i="2"/>
  <c r="L313" i="3"/>
  <c r="L321" i="3"/>
  <c r="L158" i="3"/>
  <c r="N28" i="2"/>
  <c r="N85" i="2"/>
  <c r="N99" i="2"/>
  <c r="N113" i="2"/>
  <c r="N153" i="2"/>
  <c r="N252" i="2"/>
  <c r="N312" i="2"/>
  <c r="N328" i="2"/>
  <c r="M146" i="1"/>
  <c r="O146" i="1" s="1"/>
  <c r="M336" i="1"/>
  <c r="O336" i="1" s="1"/>
  <c r="M172" i="1"/>
  <c r="O172" i="1" s="1"/>
  <c r="L274" i="3"/>
  <c r="L329" i="3"/>
  <c r="N329" i="3" s="1"/>
  <c r="L342" i="3"/>
  <c r="L395" i="3"/>
  <c r="L426" i="3"/>
  <c r="L480" i="3"/>
  <c r="M137" i="1"/>
  <c r="O137" i="1" s="1"/>
  <c r="M278" i="1"/>
  <c r="O278" i="1" s="1"/>
  <c r="M343" i="1"/>
  <c r="O343" i="1" s="1"/>
  <c r="M468" i="1"/>
  <c r="L154" i="3"/>
  <c r="N34" i="2"/>
  <c r="N102" i="2"/>
  <c r="N122" i="2"/>
  <c r="N133" i="2"/>
  <c r="N249" i="2"/>
  <c r="L467" i="3"/>
  <c r="L466" i="3" s="1"/>
  <c r="L465" i="3" s="1"/>
  <c r="N414" i="2"/>
  <c r="N456" i="2"/>
  <c r="N467" i="2"/>
  <c r="N475" i="2"/>
  <c r="M517" i="1"/>
  <c r="O517" i="1" s="1"/>
  <c r="L455" i="3"/>
  <c r="N271" i="2"/>
  <c r="N375" i="2"/>
  <c r="L94" i="3"/>
  <c r="L103" i="3"/>
  <c r="N225" i="2"/>
  <c r="N241" i="2"/>
  <c r="L175" i="3"/>
  <c r="N175" i="3" s="1"/>
  <c r="N171" i="3" s="1"/>
  <c r="N152" i="3" s="1"/>
  <c r="L184" i="3"/>
  <c r="L204" i="3"/>
  <c r="L233" i="3"/>
  <c r="N233" i="3" s="1"/>
  <c r="L462" i="3"/>
  <c r="N407" i="2"/>
  <c r="L114" i="3"/>
  <c r="N114" i="3" s="1"/>
  <c r="N97" i="3" s="1"/>
  <c r="N156" i="2"/>
  <c r="N159" i="2"/>
  <c r="N325" i="2"/>
  <c r="L199" i="3"/>
  <c r="L226" i="3"/>
  <c r="L303" i="3"/>
  <c r="L346" i="3"/>
  <c r="L360" i="3"/>
  <c r="L392" i="3"/>
  <c r="L413" i="3"/>
  <c r="L423" i="3"/>
  <c r="L444" i="3"/>
  <c r="N344" i="2"/>
  <c r="N53" i="2"/>
  <c r="M306" i="1"/>
  <c r="O306" i="1" s="1"/>
  <c r="K236" i="2"/>
  <c r="L278" i="3"/>
  <c r="F305" i="3"/>
  <c r="F304" i="3" s="1"/>
  <c r="F303" i="3" s="1"/>
  <c r="H283" i="2"/>
  <c r="G61" i="1"/>
  <c r="I61" i="1" s="1"/>
  <c r="I74" i="3" l="1"/>
  <c r="O311" i="1"/>
  <c r="O310" i="1" s="1"/>
  <c r="M310" i="1"/>
  <c r="I152" i="3"/>
  <c r="J241" i="1"/>
  <c r="L241" i="1" s="1"/>
  <c r="N210" i="3"/>
  <c r="N202" i="3" s="1"/>
  <c r="K81" i="2"/>
  <c r="K80" i="2" s="1"/>
  <c r="K79" i="2" s="1"/>
  <c r="N289" i="3"/>
  <c r="N259" i="3" s="1"/>
  <c r="M81" i="2"/>
  <c r="M80" i="2" s="1"/>
  <c r="M79" i="2" s="1"/>
  <c r="M40" i="2" s="1"/>
  <c r="J154" i="1"/>
  <c r="L154" i="1" s="1"/>
  <c r="I364" i="3"/>
  <c r="I259" i="3" s="1"/>
  <c r="O468" i="1"/>
  <c r="O479" i="1"/>
  <c r="M472" i="1"/>
  <c r="O472" i="1" s="1"/>
  <c r="K16" i="2"/>
  <c r="I429" i="3"/>
  <c r="K152" i="3"/>
  <c r="K429" i="3"/>
  <c r="K454" i="2"/>
  <c r="N382" i="3"/>
  <c r="I22" i="3"/>
  <c r="K364" i="3"/>
  <c r="K259" i="3" s="1"/>
  <c r="M454" i="2"/>
  <c r="K219" i="2"/>
  <c r="K218" i="2" s="1"/>
  <c r="K217" i="2" s="1"/>
  <c r="K216" i="2" s="1"/>
  <c r="P219" i="2"/>
  <c r="P218" i="2" s="1"/>
  <c r="P217" i="2" s="1"/>
  <c r="P216" i="2" s="1"/>
  <c r="P215" i="2" s="1"/>
  <c r="P482" i="2" s="1"/>
  <c r="M415" i="1"/>
  <c r="O415" i="1" s="1"/>
  <c r="O419" i="1"/>
  <c r="M16" i="2"/>
  <c r="M389" i="1"/>
  <c r="O389" i="1" s="1"/>
  <c r="O399" i="1"/>
  <c r="K74" i="3"/>
  <c r="K22" i="3" s="1"/>
  <c r="M219" i="2"/>
  <c r="M218" i="2" s="1"/>
  <c r="M217" i="2" s="1"/>
  <c r="H282" i="2"/>
  <c r="J282" i="2" s="1"/>
  <c r="J283" i="2"/>
  <c r="M307" i="2"/>
  <c r="N22" i="3"/>
  <c r="I225" i="3"/>
  <c r="K225" i="3" s="1"/>
  <c r="K226" i="3"/>
  <c r="K129" i="3"/>
  <c r="K128" i="3" s="1"/>
  <c r="I498" i="3"/>
  <c r="K499" i="3"/>
  <c r="K416" i="3"/>
  <c r="K383" i="3" s="1"/>
  <c r="I383" i="3"/>
  <c r="I211" i="3"/>
  <c r="K212" i="3"/>
  <c r="K211" i="3" s="1"/>
  <c r="N321" i="2"/>
  <c r="L183" i="3"/>
  <c r="L35" i="3"/>
  <c r="N125" i="2"/>
  <c r="N81" i="2" s="1"/>
  <c r="L97" i="3"/>
  <c r="M242" i="1"/>
  <c r="O242" i="1" s="1"/>
  <c r="L349" i="3"/>
  <c r="L471" i="3"/>
  <c r="L470" i="3" s="1"/>
  <c r="L260" i="3"/>
  <c r="L383" i="3"/>
  <c r="M128" i="1"/>
  <c r="O128" i="1" s="1"/>
  <c r="L429" i="3"/>
  <c r="N374" i="2"/>
  <c r="K307" i="2"/>
  <c r="M454" i="1"/>
  <c r="N366" i="2"/>
  <c r="N236" i="2"/>
  <c r="N219" i="2" s="1"/>
  <c r="L129" i="3"/>
  <c r="L128" i="3" s="1"/>
  <c r="L27" i="3"/>
  <c r="L364" i="3"/>
  <c r="M335" i="1"/>
  <c r="O335" i="1" s="1"/>
  <c r="N48" i="2"/>
  <c r="N44" i="2" s="1"/>
  <c r="L422" i="3"/>
  <c r="L225" i="3"/>
  <c r="L203" i="3"/>
  <c r="L454" i="3"/>
  <c r="L447" i="3" s="1"/>
  <c r="M516" i="1"/>
  <c r="O516" i="1" s="1"/>
  <c r="N413" i="2"/>
  <c r="N412" i="2"/>
  <c r="M145" i="1"/>
  <c r="O145" i="1" s="1"/>
  <c r="N311" i="2"/>
  <c r="N440" i="2"/>
  <c r="L124" i="3"/>
  <c r="M22" i="1"/>
  <c r="O22" i="1" s="1"/>
  <c r="L335" i="3"/>
  <c r="N399" i="2"/>
  <c r="N398" i="2"/>
  <c r="L164" i="3"/>
  <c r="L23" i="3"/>
  <c r="L74" i="3"/>
  <c r="L171" i="3"/>
  <c r="L153" i="3"/>
  <c r="N387" i="2"/>
  <c r="M502" i="1"/>
  <c r="O502" i="1" s="1"/>
  <c r="M305" i="1"/>
  <c r="O305" i="1" s="1"/>
  <c r="L443" i="3"/>
  <c r="N405" i="2"/>
  <c r="N406" i="2"/>
  <c r="N200" i="2"/>
  <c r="L93" i="3"/>
  <c r="N455" i="2"/>
  <c r="L240" i="3"/>
  <c r="L236" i="3" s="1"/>
  <c r="L494" i="3"/>
  <c r="L498" i="3"/>
  <c r="N498" i="3" s="1"/>
  <c r="N493" i="3" s="1"/>
  <c r="L70" i="3"/>
  <c r="L294" i="3"/>
  <c r="L289" i="3" s="1"/>
  <c r="L211" i="3"/>
  <c r="N434" i="2"/>
  <c r="N420" i="2" s="1"/>
  <c r="N466" i="2"/>
  <c r="N33" i="2"/>
  <c r="L157" i="3"/>
  <c r="N20" i="2"/>
  <c r="G60" i="1"/>
  <c r="I60" i="1" s="1"/>
  <c r="H294" i="2"/>
  <c r="L442" i="3" l="1"/>
  <c r="I210" i="3"/>
  <c r="I202" i="3" s="1"/>
  <c r="I382" i="3"/>
  <c r="J529" i="1"/>
  <c r="L529" i="1" s="1"/>
  <c r="M453" i="1"/>
  <c r="O453" i="1" s="1"/>
  <c r="O454" i="1"/>
  <c r="M467" i="1"/>
  <c r="O467" i="1" s="1"/>
  <c r="M216" i="2"/>
  <c r="M215" i="2" s="1"/>
  <c r="M482" i="2" s="1"/>
  <c r="K382" i="3"/>
  <c r="H281" i="2"/>
  <c r="J281" i="2" s="1"/>
  <c r="H293" i="2"/>
  <c r="J294" i="2"/>
  <c r="J293" i="2" s="1"/>
  <c r="J292" i="2" s="1"/>
  <c r="N502" i="3"/>
  <c r="K498" i="3"/>
  <c r="K493" i="3" s="1"/>
  <c r="I493" i="3"/>
  <c r="F329" i="3"/>
  <c r="H329" i="3"/>
  <c r="K210" i="3"/>
  <c r="K202" i="3" s="1"/>
  <c r="L210" i="3"/>
  <c r="L22" i="3"/>
  <c r="L493" i="3"/>
  <c r="K215" i="2"/>
  <c r="M381" i="1"/>
  <c r="O381" i="1" s="1"/>
  <c r="N454" i="2"/>
  <c r="K40" i="2"/>
  <c r="N365" i="2"/>
  <c r="N199" i="2"/>
  <c r="L123" i="3"/>
  <c r="N439" i="2"/>
  <c r="L152" i="3"/>
  <c r="N373" i="2"/>
  <c r="N372" i="2" s="1"/>
  <c r="M154" i="1"/>
  <c r="O154" i="1" s="1"/>
  <c r="N386" i="2"/>
  <c r="N310" i="2"/>
  <c r="N32" i="2"/>
  <c r="N404" i="2"/>
  <c r="M492" i="1"/>
  <c r="O492" i="1" s="1"/>
  <c r="N320" i="2"/>
  <c r="N319" i="2" s="1"/>
  <c r="N19" i="2"/>
  <c r="M501" i="1"/>
  <c r="O501" i="1" s="1"/>
  <c r="M127" i="1"/>
  <c r="O127" i="1" s="1"/>
  <c r="N397" i="2"/>
  <c r="N411" i="2"/>
  <c r="M515" i="1"/>
  <c r="O515" i="1" s="1"/>
  <c r="I502" i="3" l="1"/>
  <c r="M241" i="1"/>
  <c r="O241" i="1" s="1"/>
  <c r="K482" i="2"/>
  <c r="N218" i="2"/>
  <c r="N217" i="2" s="1"/>
  <c r="N216" i="2" s="1"/>
  <c r="N364" i="2"/>
  <c r="N410" i="2"/>
  <c r="N403" i="2"/>
  <c r="L382" i="3"/>
  <c r="L259" i="3"/>
  <c r="N309" i="2"/>
  <c r="L202" i="3"/>
  <c r="N419" i="2"/>
  <c r="N396" i="2"/>
  <c r="N18" i="2"/>
  <c r="N31" i="2"/>
  <c r="N80" i="2"/>
  <c r="N79" i="2" s="1"/>
  <c r="N43" i="2"/>
  <c r="H292" i="2"/>
  <c r="L502" i="3" l="1"/>
  <c r="N418" i="2"/>
  <c r="M529" i="1"/>
  <c r="O529" i="1" s="1"/>
  <c r="N42" i="2"/>
  <c r="N17" i="2"/>
  <c r="N308" i="2"/>
  <c r="N16" i="2" l="1"/>
  <c r="N41" i="2"/>
  <c r="N215" i="2"/>
  <c r="N307" i="2"/>
  <c r="N417" i="2"/>
  <c r="F136" i="3"/>
  <c r="J94" i="2"/>
  <c r="G317" i="1"/>
  <c r="I317" i="1" s="1"/>
  <c r="N40" i="2" l="1"/>
  <c r="N482" i="2" l="1"/>
  <c r="F105" i="3" l="1"/>
  <c r="H105" i="3" s="1"/>
  <c r="H104" i="3" s="1"/>
  <c r="H103" i="3" s="1"/>
  <c r="H87" i="2"/>
  <c r="J87" i="2" s="1"/>
  <c r="J86" i="2" s="1"/>
  <c r="J85" i="2" s="1"/>
  <c r="G289" i="1"/>
  <c r="G288" i="1" l="1"/>
  <c r="I288" i="1" s="1"/>
  <c r="I289" i="1"/>
  <c r="F104" i="3"/>
  <c r="F103" i="3" s="1"/>
  <c r="H86" i="2"/>
  <c r="H85" i="2" l="1"/>
  <c r="F355" i="3"/>
  <c r="F477" i="3"/>
  <c r="H377" i="2"/>
  <c r="J377" i="2" s="1"/>
  <c r="J376" i="2" s="1"/>
  <c r="H391" i="2"/>
  <c r="J391" i="2" s="1"/>
  <c r="J390" i="2" s="1"/>
  <c r="F354" i="3" l="1"/>
  <c r="H355" i="3"/>
  <c r="H354" i="3" s="1"/>
  <c r="F476" i="3"/>
  <c r="H477" i="3"/>
  <c r="H476" i="3" s="1"/>
  <c r="F315" i="3"/>
  <c r="H315" i="3" s="1"/>
  <c r="H277" i="2"/>
  <c r="J277" i="2" s="1"/>
  <c r="H276" i="2"/>
  <c r="J276" i="2" s="1"/>
  <c r="G71" i="1"/>
  <c r="I71" i="1" s="1"/>
  <c r="J275" i="2" l="1"/>
  <c r="J274" i="2" s="1"/>
  <c r="H275" i="2"/>
  <c r="H382" i="2"/>
  <c r="J382" i="2" s="1"/>
  <c r="J381" i="2" s="1"/>
  <c r="J380" i="2" s="1"/>
  <c r="H395" i="2"/>
  <c r="J395" i="2" s="1"/>
  <c r="J394" i="2" s="1"/>
  <c r="H393" i="2"/>
  <c r="J393" i="2" s="1"/>
  <c r="J392" i="2" s="1"/>
  <c r="H390" i="2"/>
  <c r="J379" i="2"/>
  <c r="J378" i="2" s="1"/>
  <c r="J375" i="2" s="1"/>
  <c r="H376" i="2"/>
  <c r="H369" i="2"/>
  <c r="J369" i="2" s="1"/>
  <c r="J368" i="2" s="1"/>
  <c r="H371" i="2"/>
  <c r="J371" i="2" s="1"/>
  <c r="J370" i="2" s="1"/>
  <c r="J374" i="2" l="1"/>
  <c r="J373" i="2" s="1"/>
  <c r="J372" i="2" s="1"/>
  <c r="J367" i="2"/>
  <c r="J366" i="2" s="1"/>
  <c r="J365" i="2" s="1"/>
  <c r="J364" i="2" s="1"/>
  <c r="J389" i="2"/>
  <c r="J388" i="2" s="1"/>
  <c r="J387" i="2" s="1"/>
  <c r="J386" i="2" s="1"/>
  <c r="H370" i="2"/>
  <c r="H392" i="2"/>
  <c r="H381" i="2"/>
  <c r="H368" i="2"/>
  <c r="H378" i="2"/>
  <c r="H394" i="2"/>
  <c r="F359" i="3"/>
  <c r="H359" i="3" s="1"/>
  <c r="H358" i="3" s="1"/>
  <c r="F357" i="3"/>
  <c r="H357" i="3" s="1"/>
  <c r="H356" i="3" s="1"/>
  <c r="F482" i="3"/>
  <c r="H482" i="3" s="1"/>
  <c r="H481" i="3" s="1"/>
  <c r="H480" i="3" s="1"/>
  <c r="F479" i="3"/>
  <c r="H479" i="3" s="1"/>
  <c r="H478" i="3" s="1"/>
  <c r="H475" i="3" s="1"/>
  <c r="G401" i="1"/>
  <c r="I401" i="1" s="1"/>
  <c r="H471" i="3" l="1"/>
  <c r="H470" i="3" s="1"/>
  <c r="H353" i="3"/>
  <c r="H389" i="2"/>
  <c r="F478" i="3"/>
  <c r="F358" i="3"/>
  <c r="H380" i="2"/>
  <c r="F481" i="3"/>
  <c r="F356" i="3"/>
  <c r="H367" i="2"/>
  <c r="H375" i="2"/>
  <c r="H374" i="2" l="1"/>
  <c r="H388" i="2"/>
  <c r="H387" i="2" s="1"/>
  <c r="F353" i="3"/>
  <c r="F475" i="3"/>
  <c r="F480" i="3"/>
  <c r="F471" i="3" l="1"/>
  <c r="F470" i="3"/>
  <c r="H386" i="2"/>
  <c r="H373" i="2"/>
  <c r="H372" i="2" s="1"/>
  <c r="G170" i="1"/>
  <c r="I170" i="1" s="1"/>
  <c r="G168" i="1"/>
  <c r="I168" i="1" s="1"/>
  <c r="G165" i="1" l="1"/>
  <c r="I165" i="1" s="1"/>
  <c r="G164" i="1" l="1"/>
  <c r="I164" i="1" s="1"/>
  <c r="F341" i="3" l="1"/>
  <c r="H341" i="3" s="1"/>
  <c r="H340" i="3" s="1"/>
  <c r="H339" i="3" s="1"/>
  <c r="H254" i="2"/>
  <c r="J254" i="2" s="1"/>
  <c r="J253" i="2" s="1"/>
  <c r="J252" i="2" s="1"/>
  <c r="G97" i="1"/>
  <c r="I97" i="1" s="1"/>
  <c r="G96" i="1" l="1"/>
  <c r="I96" i="1" s="1"/>
  <c r="F340" i="3"/>
  <c r="H253" i="2"/>
  <c r="F324" i="3"/>
  <c r="H324" i="3" s="1"/>
  <c r="F323" i="3"/>
  <c r="H323" i="3" s="1"/>
  <c r="F320" i="3"/>
  <c r="H320" i="3" s="1"/>
  <c r="F319" i="3"/>
  <c r="H319" i="3" s="1"/>
  <c r="H290" i="2"/>
  <c r="J290" i="2" s="1"/>
  <c r="H291" i="2"/>
  <c r="J291" i="2" s="1"/>
  <c r="H287" i="2"/>
  <c r="J287" i="2" s="1"/>
  <c r="H286" i="2"/>
  <c r="J286" i="2" s="1"/>
  <c r="G83" i="1"/>
  <c r="I83" i="1" s="1"/>
  <c r="G75" i="1"/>
  <c r="I75" i="1" s="1"/>
  <c r="J289" i="2" l="1"/>
  <c r="J288" i="2" s="1"/>
  <c r="J285" i="2"/>
  <c r="J284" i="2" s="1"/>
  <c r="H318" i="3"/>
  <c r="H317" i="3" s="1"/>
  <c r="H322" i="3"/>
  <c r="H321" i="3" s="1"/>
  <c r="G82" i="1"/>
  <c r="I82" i="1" s="1"/>
  <c r="G74" i="1"/>
  <c r="I74" i="1" s="1"/>
  <c r="F339" i="3"/>
  <c r="F318" i="3"/>
  <c r="F322" i="3"/>
  <c r="H252" i="2"/>
  <c r="H285" i="2"/>
  <c r="H289" i="2"/>
  <c r="H284" i="2" l="1"/>
  <c r="H288" i="2"/>
  <c r="F321" i="3"/>
  <c r="F317" i="3"/>
  <c r="F376" i="3" l="1"/>
  <c r="H376" i="3" s="1"/>
  <c r="H261" i="2"/>
  <c r="J261" i="2" s="1"/>
  <c r="J260" i="2" s="1"/>
  <c r="G115" i="1"/>
  <c r="I115" i="1" s="1"/>
  <c r="H375" i="3" s="1"/>
  <c r="F375" i="3" l="1"/>
  <c r="H260" i="2"/>
  <c r="F224" i="3" l="1"/>
  <c r="J427" i="2"/>
  <c r="J426" i="2" s="1"/>
  <c r="J421" i="2" s="1"/>
  <c r="G410" i="1"/>
  <c r="G407" i="1" s="1"/>
  <c r="I410" i="1" l="1"/>
  <c r="I407" i="1" s="1"/>
  <c r="F223" i="3"/>
  <c r="F220" i="3" s="1"/>
  <c r="H220" i="3" s="1"/>
  <c r="H224" i="3"/>
  <c r="H223" i="3" s="1"/>
  <c r="H426" i="2"/>
  <c r="H421" i="2" s="1"/>
  <c r="F316" i="3" l="1"/>
  <c r="H316" i="3" s="1"/>
  <c r="H314" i="3" s="1"/>
  <c r="H313" i="3" s="1"/>
  <c r="F312" i="3"/>
  <c r="H312" i="3" s="1"/>
  <c r="H311" i="3" s="1"/>
  <c r="H310" i="3" s="1"/>
  <c r="F314" i="3" l="1"/>
  <c r="F311" i="3"/>
  <c r="F313" i="3" l="1"/>
  <c r="F310" i="3"/>
  <c r="H273" i="2"/>
  <c r="J273" i="2" s="1"/>
  <c r="J272" i="2" s="1"/>
  <c r="J271" i="2" s="1"/>
  <c r="H272" i="2" l="1"/>
  <c r="H274" i="2"/>
  <c r="G70" i="1"/>
  <c r="I70" i="1" s="1"/>
  <c r="G67" i="1" l="1"/>
  <c r="I67" i="1" s="1"/>
  <c r="H271" i="2"/>
  <c r="F140" i="3"/>
  <c r="H140" i="3" s="1"/>
  <c r="H139" i="3" s="1"/>
  <c r="H138" i="3" s="1"/>
  <c r="J101" i="2"/>
  <c r="J100" i="2" s="1"/>
  <c r="J99" i="2" s="1"/>
  <c r="F139" i="3" l="1"/>
  <c r="H100" i="2"/>
  <c r="G320" i="1"/>
  <c r="I320" i="1" s="1"/>
  <c r="F138" i="3" l="1"/>
  <c r="H99" i="2"/>
  <c r="F418" i="3"/>
  <c r="H418" i="3" s="1"/>
  <c r="H417" i="3" s="1"/>
  <c r="H416" i="3" s="1"/>
  <c r="G199" i="1"/>
  <c r="I199" i="1" s="1"/>
  <c r="F417" i="3" l="1"/>
  <c r="G198" i="1"/>
  <c r="I198" i="1" s="1"/>
  <c r="F229" i="3"/>
  <c r="H229" i="3" s="1"/>
  <c r="F416" i="3" l="1"/>
  <c r="F302" i="3" l="1"/>
  <c r="H302" i="3" s="1"/>
  <c r="F301" i="3"/>
  <c r="H301" i="3" s="1"/>
  <c r="F298" i="3"/>
  <c r="H298" i="3" s="1"/>
  <c r="F297" i="3"/>
  <c r="H297" i="3" s="1"/>
  <c r="F285" i="3"/>
  <c r="H285" i="3" s="1"/>
  <c r="F281" i="3"/>
  <c r="H240" i="2"/>
  <c r="J240" i="2" s="1"/>
  <c r="H239" i="2"/>
  <c r="J239" i="2" s="1"/>
  <c r="H243" i="2"/>
  <c r="H248" i="2"/>
  <c r="J248" i="2" s="1"/>
  <c r="H247" i="2"/>
  <c r="J247" i="2" s="1"/>
  <c r="G40" i="1"/>
  <c r="I40" i="1" s="1"/>
  <c r="G57" i="1"/>
  <c r="I57" i="1" s="1"/>
  <c r="G53" i="1"/>
  <c r="I53" i="1" s="1"/>
  <c r="J246" i="2" l="1"/>
  <c r="J245" i="2" s="1"/>
  <c r="J238" i="2"/>
  <c r="J237" i="2" s="1"/>
  <c r="H242" i="2"/>
  <c r="J243" i="2"/>
  <c r="J242" i="2" s="1"/>
  <c r="J241" i="2" s="1"/>
  <c r="H296" i="3"/>
  <c r="H295" i="3" s="1"/>
  <c r="F280" i="3"/>
  <c r="F279" i="3" s="1"/>
  <c r="H281" i="3"/>
  <c r="H280" i="3" s="1"/>
  <c r="H279" i="3" s="1"/>
  <c r="H300" i="3"/>
  <c r="H299" i="3" s="1"/>
  <c r="H283" i="3"/>
  <c r="H284" i="3"/>
  <c r="G52" i="1"/>
  <c r="I52" i="1" s="1"/>
  <c r="F284" i="3"/>
  <c r="G39" i="1"/>
  <c r="I39" i="1" s="1"/>
  <c r="G56" i="1"/>
  <c r="I56" i="1" s="1"/>
  <c r="G35" i="1"/>
  <c r="I35" i="1" s="1"/>
  <c r="H246" i="2"/>
  <c r="F300" i="3"/>
  <c r="H238" i="2"/>
  <c r="F296" i="3"/>
  <c r="F283" i="3"/>
  <c r="J236" i="2" l="1"/>
  <c r="H294" i="3"/>
  <c r="G34" i="1"/>
  <c r="G51" i="1"/>
  <c r="I51" i="1" s="1"/>
  <c r="H241" i="2"/>
  <c r="F295" i="3"/>
  <c r="H237" i="2"/>
  <c r="F299" i="3"/>
  <c r="H245" i="2"/>
  <c r="I34" i="1" l="1"/>
  <c r="F294" i="3"/>
  <c r="H236" i="2"/>
  <c r="G94" i="1"/>
  <c r="I94" i="1" s="1"/>
  <c r="F308" i="3" l="1"/>
  <c r="F219" i="3"/>
  <c r="H149" i="2"/>
  <c r="H308" i="3" l="1"/>
  <c r="F307" i="3"/>
  <c r="F218" i="3"/>
  <c r="H147" i="2"/>
  <c r="H148" i="2"/>
  <c r="H307" i="3" l="1"/>
  <c r="H306" i="3" s="1"/>
  <c r="F306" i="3"/>
  <c r="F217" i="3"/>
  <c r="G63" i="1" l="1"/>
  <c r="I63" i="1" s="1"/>
  <c r="F174" i="3"/>
  <c r="H174" i="3" s="1"/>
  <c r="H173" i="3" s="1"/>
  <c r="H172" i="3" s="1"/>
  <c r="H146" i="2"/>
  <c r="J146" i="2" s="1"/>
  <c r="G352" i="1"/>
  <c r="I352" i="1" s="1"/>
  <c r="J144" i="2" l="1"/>
  <c r="J145" i="2"/>
  <c r="G351" i="1"/>
  <c r="I351" i="1" s="1"/>
  <c r="H145" i="2"/>
  <c r="F173" i="3"/>
  <c r="H144" i="2"/>
  <c r="H438" i="2"/>
  <c r="F172" i="3" l="1"/>
  <c r="F227" i="3"/>
  <c r="H227" i="3" s="1"/>
  <c r="H226" i="3" s="1"/>
  <c r="H225" i="3" s="1"/>
  <c r="F226" i="3" l="1"/>
  <c r="G400" i="1"/>
  <c r="I400" i="1" s="1"/>
  <c r="F225" i="3" l="1"/>
  <c r="G399" i="1"/>
  <c r="I399" i="1" s="1"/>
  <c r="H436" i="2"/>
  <c r="H435" i="2" l="1"/>
  <c r="H441" i="2"/>
  <c r="F119" i="3"/>
  <c r="H409" i="2"/>
  <c r="G303" i="1"/>
  <c r="I303" i="1" s="1"/>
  <c r="F118" i="3" l="1"/>
  <c r="H440" i="2"/>
  <c r="H434" i="2"/>
  <c r="G302" i="1"/>
  <c r="I302" i="1" s="1"/>
  <c r="H408" i="2"/>
  <c r="H407" i="2" l="1"/>
  <c r="H439" i="2"/>
  <c r="F117" i="3"/>
  <c r="H406" i="2" l="1"/>
  <c r="H405" i="2"/>
  <c r="H404" i="2" l="1"/>
  <c r="H141" i="2"/>
  <c r="J141" i="2" s="1"/>
  <c r="J140" i="2" s="1"/>
  <c r="J139" i="2" s="1"/>
  <c r="G111" i="1"/>
  <c r="I111" i="1" s="1"/>
  <c r="H403" i="2" l="1"/>
  <c r="H140" i="2"/>
  <c r="H139" i="2" s="1"/>
  <c r="F216" i="3" l="1"/>
  <c r="F215" i="3"/>
  <c r="G420" i="1" l="1"/>
  <c r="I420" i="1" s="1"/>
  <c r="G419" i="1" l="1"/>
  <c r="G415" i="1" s="1"/>
  <c r="F241" i="3"/>
  <c r="I419" i="1" l="1"/>
  <c r="I415" i="1" s="1"/>
  <c r="F240" i="3"/>
  <c r="F236" i="3" s="1"/>
  <c r="H236" i="3" s="1"/>
  <c r="G229" i="1" l="1"/>
  <c r="I229" i="1" s="1"/>
  <c r="H433" i="2"/>
  <c r="J433" i="2" s="1"/>
  <c r="J432" i="2" s="1"/>
  <c r="J431" i="2" s="1"/>
  <c r="J420" i="2" l="1"/>
  <c r="J419" i="2" s="1"/>
  <c r="J418" i="2" s="1"/>
  <c r="J417" i="2" s="1"/>
  <c r="G226" i="1"/>
  <c r="I226" i="1" s="1"/>
  <c r="H432" i="2"/>
  <c r="F235" i="3"/>
  <c r="H235" i="3" s="1"/>
  <c r="H234" i="3" s="1"/>
  <c r="H233" i="3" s="1"/>
  <c r="H210" i="3" s="1"/>
  <c r="G405" i="1"/>
  <c r="I405" i="1" s="1"/>
  <c r="H431" i="2" l="1"/>
  <c r="H420" i="2" s="1"/>
  <c r="G404" i="1"/>
  <c r="F234" i="3"/>
  <c r="H416" i="2"/>
  <c r="J416" i="2" s="1"/>
  <c r="J415" i="2" s="1"/>
  <c r="J414" i="2" s="1"/>
  <c r="I404" i="1" l="1"/>
  <c r="G389" i="1"/>
  <c r="I389" i="1" s="1"/>
  <c r="J412" i="2"/>
  <c r="J411" i="2" s="1"/>
  <c r="J410" i="2" s="1"/>
  <c r="J413" i="2"/>
  <c r="F233" i="3"/>
  <c r="F464" i="3"/>
  <c r="H464" i="3" s="1"/>
  <c r="H463" i="3" s="1"/>
  <c r="H462" i="3" s="1"/>
  <c r="G485" i="1"/>
  <c r="I485" i="1" s="1"/>
  <c r="H419" i="2" l="1"/>
  <c r="G484" i="1"/>
  <c r="F463" i="3"/>
  <c r="I484" i="1" l="1"/>
  <c r="I492" i="1"/>
  <c r="F462" i="3"/>
  <c r="H418" i="2" l="1"/>
  <c r="F182" i="3"/>
  <c r="H166" i="2"/>
  <c r="G360" i="1"/>
  <c r="G357" i="1" l="1"/>
  <c r="I357" i="1" s="1"/>
  <c r="I360" i="1"/>
  <c r="H165" i="2"/>
  <c r="H162" i="2" s="1"/>
  <c r="J166" i="2"/>
  <c r="J165" i="2" s="1"/>
  <c r="J162" i="2" s="1"/>
  <c r="F181" i="3"/>
  <c r="F178" i="3" s="1"/>
  <c r="H182" i="3"/>
  <c r="H181" i="3" s="1"/>
  <c r="H178" i="3" s="1"/>
  <c r="H417" i="2"/>
  <c r="F92" i="3" l="1"/>
  <c r="H92" i="3" s="1"/>
  <c r="H91" i="3" s="1"/>
  <c r="H90" i="3" s="1"/>
  <c r="H477" i="2"/>
  <c r="J477" i="2" s="1"/>
  <c r="J476" i="2" s="1"/>
  <c r="J475" i="2" s="1"/>
  <c r="F48" i="3"/>
  <c r="H48" i="3" s="1"/>
  <c r="H47" i="3" s="1"/>
  <c r="H46" i="3" s="1"/>
  <c r="H57" i="2"/>
  <c r="J57" i="2" s="1"/>
  <c r="J56" i="2" s="1"/>
  <c r="J55" i="2" s="1"/>
  <c r="F400" i="3"/>
  <c r="H400" i="3" s="1"/>
  <c r="H349" i="2"/>
  <c r="J349" i="2" s="1"/>
  <c r="J348" i="2" s="1"/>
  <c r="J347" i="2" s="1"/>
  <c r="H398" i="3" l="1"/>
  <c r="H399" i="3"/>
  <c r="F47" i="3"/>
  <c r="F91" i="3"/>
  <c r="F398" i="3"/>
  <c r="H56" i="2"/>
  <c r="H476" i="2"/>
  <c r="F399" i="3"/>
  <c r="F46" i="3" l="1"/>
  <c r="F90" i="3"/>
  <c r="H55" i="2"/>
  <c r="H475" i="2"/>
  <c r="G255" i="1" l="1"/>
  <c r="I255" i="1" s="1"/>
  <c r="G527" i="1"/>
  <c r="I527" i="1" s="1"/>
  <c r="G526" i="1" l="1"/>
  <c r="I526" i="1" s="1"/>
  <c r="G254" i="1"/>
  <c r="I254" i="1" s="1"/>
  <c r="G187" i="1"/>
  <c r="I187" i="1" s="1"/>
  <c r="G186" i="1" l="1"/>
  <c r="I186" i="1" s="1"/>
  <c r="F457" i="3" l="1"/>
  <c r="H457" i="3" s="1"/>
  <c r="H131" i="2" l="1"/>
  <c r="J131" i="2" s="1"/>
  <c r="H128" i="2"/>
  <c r="J128" i="2" s="1"/>
  <c r="J127" i="2" s="1"/>
  <c r="J126" i="2" s="1"/>
  <c r="G481" i="1"/>
  <c r="I481" i="1" s="1"/>
  <c r="G480" i="1" l="1"/>
  <c r="I480" i="1" s="1"/>
  <c r="F469" i="3"/>
  <c r="H469" i="3" s="1"/>
  <c r="H468" i="3" s="1"/>
  <c r="H467" i="3" s="1"/>
  <c r="H466" i="3" s="1"/>
  <c r="H465" i="3" s="1"/>
  <c r="F458" i="3"/>
  <c r="H458" i="3" s="1"/>
  <c r="H456" i="3" s="1"/>
  <c r="H455" i="3" s="1"/>
  <c r="H454" i="3" s="1"/>
  <c r="G490" i="1"/>
  <c r="I490" i="1" s="1"/>
  <c r="G489" i="1"/>
  <c r="G488" i="1" l="1"/>
  <c r="I489" i="1"/>
  <c r="G479" i="1"/>
  <c r="F468" i="3"/>
  <c r="F456" i="3"/>
  <c r="I479" i="1" l="1"/>
  <c r="G487" i="1"/>
  <c r="I487" i="1" s="1"/>
  <c r="I488" i="1"/>
  <c r="F455" i="3"/>
  <c r="F467" i="3"/>
  <c r="F466" i="3" s="1"/>
  <c r="F465" i="3" s="1"/>
  <c r="F454" i="3" l="1"/>
  <c r="F213" i="3"/>
  <c r="F73" i="3" l="1"/>
  <c r="H73" i="3" s="1"/>
  <c r="H72" i="3" s="1"/>
  <c r="H71" i="3" s="1"/>
  <c r="H70" i="3" s="1"/>
  <c r="H104" i="2"/>
  <c r="J104" i="2" s="1"/>
  <c r="J103" i="2" s="1"/>
  <c r="J102" i="2" s="1"/>
  <c r="H84" i="2"/>
  <c r="J84" i="2" s="1"/>
  <c r="J83" i="2" s="1"/>
  <c r="J82" i="2" s="1"/>
  <c r="G280" i="1"/>
  <c r="I280" i="1" s="1"/>
  <c r="H103" i="2" l="1"/>
  <c r="F72" i="3"/>
  <c r="G279" i="1"/>
  <c r="I279" i="1" s="1"/>
  <c r="H83" i="2"/>
  <c r="H82" i="2" l="1"/>
  <c r="F71" i="3"/>
  <c r="G278" i="1"/>
  <c r="I278" i="1" s="1"/>
  <c r="H102" i="2"/>
  <c r="F70" i="3" l="1"/>
  <c r="F378" i="3" l="1"/>
  <c r="H378" i="3" s="1"/>
  <c r="H263" i="2"/>
  <c r="J263" i="2" s="1"/>
  <c r="J262" i="2" s="1"/>
  <c r="G117" i="1"/>
  <c r="I117" i="1" s="1"/>
  <c r="H377" i="3" s="1"/>
  <c r="H262" i="2" l="1"/>
  <c r="F377" i="3"/>
  <c r="F156" i="3" l="1"/>
  <c r="H156" i="3" s="1"/>
  <c r="H155" i="3" s="1"/>
  <c r="H154" i="3" s="1"/>
  <c r="H153" i="3" s="1"/>
  <c r="H266" i="2"/>
  <c r="J266" i="2" s="1"/>
  <c r="J265" i="2" s="1"/>
  <c r="J264" i="2" s="1"/>
  <c r="F155" i="3" l="1"/>
  <c r="G26" i="1"/>
  <c r="I26" i="1" s="1"/>
  <c r="G30" i="1" l="1"/>
  <c r="G29" i="1" s="1"/>
  <c r="G25" i="1"/>
  <c r="I25" i="1" s="1"/>
  <c r="F154" i="3"/>
  <c r="H30" i="2"/>
  <c r="J30" i="2" s="1"/>
  <c r="J29" i="2" s="1"/>
  <c r="J28" i="2" s="1"/>
  <c r="I30" i="1" l="1"/>
  <c r="I29" i="1" s="1"/>
  <c r="G24" i="1"/>
  <c r="I24" i="1" s="1"/>
  <c r="H29" i="2"/>
  <c r="F153" i="3"/>
  <c r="F96" i="3"/>
  <c r="H96" i="3" s="1"/>
  <c r="H95" i="3" s="1"/>
  <c r="H94" i="3" s="1"/>
  <c r="H93" i="3" s="1"/>
  <c r="G139" i="1"/>
  <c r="I139" i="1" s="1"/>
  <c r="F209" i="3"/>
  <c r="H209" i="3" s="1"/>
  <c r="H208" i="3" s="1"/>
  <c r="H207" i="3" s="1"/>
  <c r="H107" i="2"/>
  <c r="J107" i="2" s="1"/>
  <c r="J106" i="2" s="1"/>
  <c r="J105" i="2" s="1"/>
  <c r="G387" i="1"/>
  <c r="I387" i="1" s="1"/>
  <c r="F177" i="3"/>
  <c r="H177" i="3" s="1"/>
  <c r="H176" i="3" s="1"/>
  <c r="H175" i="3" s="1"/>
  <c r="H171" i="3" s="1"/>
  <c r="H152" i="2"/>
  <c r="J152" i="2" s="1"/>
  <c r="J151" i="2" s="1"/>
  <c r="J150" i="2" s="1"/>
  <c r="G355" i="1"/>
  <c r="I355" i="1" s="1"/>
  <c r="F127" i="3"/>
  <c r="H127" i="3" s="1"/>
  <c r="H126" i="3" s="1"/>
  <c r="H125" i="3" s="1"/>
  <c r="H124" i="3" s="1"/>
  <c r="H123" i="3" s="1"/>
  <c r="H118" i="2"/>
  <c r="J118" i="2" s="1"/>
  <c r="J117" i="2" s="1"/>
  <c r="J116" i="2" s="1"/>
  <c r="G308" i="1"/>
  <c r="I308" i="1" s="1"/>
  <c r="F102" i="3"/>
  <c r="H102" i="3" s="1"/>
  <c r="H101" i="3" s="1"/>
  <c r="H112" i="2"/>
  <c r="J112" i="2" s="1"/>
  <c r="J111" i="2" s="1"/>
  <c r="G286" i="1"/>
  <c r="I286" i="1" s="1"/>
  <c r="G354" i="1" l="1"/>
  <c r="I354" i="1" s="1"/>
  <c r="G307" i="1"/>
  <c r="I307" i="1" s="1"/>
  <c r="G23" i="1"/>
  <c r="I23" i="1" s="1"/>
  <c r="H106" i="2"/>
  <c r="F208" i="3"/>
  <c r="H117" i="2"/>
  <c r="F176" i="3"/>
  <c r="F95" i="3"/>
  <c r="F101" i="3"/>
  <c r="H151" i="2"/>
  <c r="G138" i="1"/>
  <c r="I138" i="1" s="1"/>
  <c r="H111" i="2"/>
  <c r="F126" i="3"/>
  <c r="G386" i="1"/>
  <c r="I386" i="1" s="1"/>
  <c r="H28" i="2"/>
  <c r="F175" i="3" l="1"/>
  <c r="H150" i="2"/>
  <c r="G350" i="1"/>
  <c r="I350" i="1" s="1"/>
  <c r="G306" i="1"/>
  <c r="I306" i="1" s="1"/>
  <c r="F207" i="3"/>
  <c r="F94" i="3"/>
  <c r="F125" i="3"/>
  <c r="G137" i="1"/>
  <c r="I137" i="1" s="1"/>
  <c r="H116" i="2"/>
  <c r="H105" i="2"/>
  <c r="F171" i="3" l="1"/>
  <c r="G305" i="1"/>
  <c r="I305" i="1" s="1"/>
  <c r="F124" i="3"/>
  <c r="H415" i="2"/>
  <c r="F93" i="3"/>
  <c r="H414" i="2" l="1"/>
  <c r="H413" i="2" l="1"/>
  <c r="H412" i="2"/>
  <c r="H411" i="2" l="1"/>
  <c r="H410" i="2" l="1"/>
  <c r="F428" i="3"/>
  <c r="H428" i="3" s="1"/>
  <c r="H427" i="3" s="1"/>
  <c r="H426" i="3" s="1"/>
  <c r="F403" i="3"/>
  <c r="H403" i="3" s="1"/>
  <c r="H346" i="2"/>
  <c r="J346" i="2" s="1"/>
  <c r="J345" i="2" s="1"/>
  <c r="J344" i="2" s="1"/>
  <c r="G209" i="1"/>
  <c r="I209" i="1" s="1"/>
  <c r="G178" i="1"/>
  <c r="I178" i="1" s="1"/>
  <c r="G177" i="1"/>
  <c r="I177" i="1" s="1"/>
  <c r="H401" i="3" l="1"/>
  <c r="H402" i="3"/>
  <c r="H348" i="2"/>
  <c r="H345" i="2"/>
  <c r="F401" i="3"/>
  <c r="G208" i="1"/>
  <c r="I208" i="1" s="1"/>
  <c r="F427" i="3"/>
  <c r="F402" i="3"/>
  <c r="F450" i="3"/>
  <c r="H450" i="3" s="1"/>
  <c r="H449" i="3" s="1"/>
  <c r="H448" i="3" s="1"/>
  <c r="F449" i="3" l="1"/>
  <c r="H344" i="2"/>
  <c r="F426" i="3"/>
  <c r="H347" i="2"/>
  <c r="F448" i="3" l="1"/>
  <c r="G474" i="1" l="1"/>
  <c r="I474" i="1" s="1"/>
  <c r="G473" i="1" l="1"/>
  <c r="I473" i="1" l="1"/>
  <c r="G472" i="1"/>
  <c r="H121" i="2"/>
  <c r="J121" i="2" s="1"/>
  <c r="J120" i="2" s="1"/>
  <c r="J119" i="2" s="1"/>
  <c r="I472" i="1" l="1"/>
  <c r="H120"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77" i="3"/>
  <c r="H77" i="3" s="1"/>
  <c r="H76" i="3" s="1"/>
  <c r="F79" i="3"/>
  <c r="H79" i="3" s="1"/>
  <c r="H78" i="3" s="1"/>
  <c r="F81" i="3"/>
  <c r="H81" i="3" s="1"/>
  <c r="H80" i="3" s="1"/>
  <c r="F84" i="3"/>
  <c r="H84" i="3" s="1"/>
  <c r="H83" i="3" s="1"/>
  <c r="H82" i="3" s="1"/>
  <c r="F87" i="3"/>
  <c r="H87" i="3" s="1"/>
  <c r="H86" i="3" s="1"/>
  <c r="F89" i="3"/>
  <c r="H89" i="3" s="1"/>
  <c r="H88" i="3" s="1"/>
  <c r="F100" i="3"/>
  <c r="H100" i="3" s="1"/>
  <c r="H99" i="3" s="1"/>
  <c r="H98" i="3" s="1"/>
  <c r="F108" i="3"/>
  <c r="H108" i="3" s="1"/>
  <c r="H107" i="3" s="1"/>
  <c r="H106" i="3" s="1"/>
  <c r="F111" i="3"/>
  <c r="H111" i="3" s="1"/>
  <c r="H110" i="3" s="1"/>
  <c r="H109" i="3" s="1"/>
  <c r="F116" i="3"/>
  <c r="H116" i="3" s="1"/>
  <c r="H115" i="3" s="1"/>
  <c r="H114" i="3" s="1"/>
  <c r="F132" i="3"/>
  <c r="H132" i="3" s="1"/>
  <c r="H131" i="3" s="1"/>
  <c r="F134" i="3"/>
  <c r="H134" i="3" s="1"/>
  <c r="H133" i="3" s="1"/>
  <c r="F137" i="3"/>
  <c r="H137" i="3" s="1"/>
  <c r="H135" i="3" s="1"/>
  <c r="F160" i="3"/>
  <c r="H160" i="3" s="1"/>
  <c r="H159" i="3" s="1"/>
  <c r="H158" i="3" s="1"/>
  <c r="H157" i="3" s="1"/>
  <c r="F167" i="3"/>
  <c r="H167" i="3" s="1"/>
  <c r="H166" i="3" s="1"/>
  <c r="H165" i="3" s="1"/>
  <c r="H184" i="3"/>
  <c r="F201" i="3"/>
  <c r="H201" i="3" s="1"/>
  <c r="H200" i="3" s="1"/>
  <c r="H199" i="3" s="1"/>
  <c r="F206" i="3"/>
  <c r="H206" i="3" s="1"/>
  <c r="H205" i="3" s="1"/>
  <c r="H204" i="3" s="1"/>
  <c r="H203" i="3" s="1"/>
  <c r="H202" i="3" s="1"/>
  <c r="F276" i="3"/>
  <c r="F292" i="3"/>
  <c r="F293" i="3"/>
  <c r="H293" i="3" s="1"/>
  <c r="F338" i="3"/>
  <c r="H338" i="3" s="1"/>
  <c r="H337" i="3" s="1"/>
  <c r="H336" i="3" s="1"/>
  <c r="F344" i="3"/>
  <c r="H344" i="3" s="1"/>
  <c r="H343" i="3" s="1"/>
  <c r="H342" i="3" s="1"/>
  <c r="F348" i="3"/>
  <c r="H348" i="3" s="1"/>
  <c r="H347" i="3" s="1"/>
  <c r="F362" i="3"/>
  <c r="H362" i="3" s="1"/>
  <c r="F363" i="3"/>
  <c r="H363" i="3" s="1"/>
  <c r="F367" i="3"/>
  <c r="H367" i="3" s="1"/>
  <c r="H366" i="3" s="1"/>
  <c r="F369" i="3"/>
  <c r="H369" i="3" s="1"/>
  <c r="H368" i="3" s="1"/>
  <c r="F372" i="3"/>
  <c r="H372" i="3" s="1"/>
  <c r="H371" i="3" s="1"/>
  <c r="F374" i="3"/>
  <c r="H374" i="3" s="1"/>
  <c r="H373" i="3" s="1"/>
  <c r="F381" i="3"/>
  <c r="F394" i="3"/>
  <c r="H394" i="3" s="1"/>
  <c r="H393" i="3" s="1"/>
  <c r="H392" i="3" s="1"/>
  <c r="F397" i="3"/>
  <c r="H397" i="3" s="1"/>
  <c r="H396" i="3" s="1"/>
  <c r="H395" i="3" s="1"/>
  <c r="F415" i="3"/>
  <c r="H415" i="3" s="1"/>
  <c r="H414" i="3" s="1"/>
  <c r="H413" i="3" s="1"/>
  <c r="F425" i="3"/>
  <c r="H425" i="3" s="1"/>
  <c r="H424" i="3" s="1"/>
  <c r="H423" i="3" s="1"/>
  <c r="H422" i="3" s="1"/>
  <c r="F432" i="3"/>
  <c r="H432" i="3" s="1"/>
  <c r="H431" i="3" s="1"/>
  <c r="F434" i="3"/>
  <c r="H434" i="3" s="1"/>
  <c r="H433" i="3" s="1"/>
  <c r="F436" i="3"/>
  <c r="H436" i="3" s="1"/>
  <c r="H435" i="3" s="1"/>
  <c r="F439" i="3"/>
  <c r="H439" i="3" s="1"/>
  <c r="H438" i="3" s="1"/>
  <c r="F441" i="3"/>
  <c r="H441" i="3" s="1"/>
  <c r="H440" i="3" s="1"/>
  <c r="F446" i="3"/>
  <c r="H446" i="3" s="1"/>
  <c r="H445" i="3" s="1"/>
  <c r="H444" i="3" s="1"/>
  <c r="H443" i="3" s="1"/>
  <c r="F461" i="3"/>
  <c r="H461" i="3" s="1"/>
  <c r="H460" i="3" s="1"/>
  <c r="H459" i="3" s="1"/>
  <c r="H447" i="3" s="1"/>
  <c r="F497" i="3"/>
  <c r="H497" i="3" s="1"/>
  <c r="H496" i="3" s="1"/>
  <c r="H495" i="3" s="1"/>
  <c r="H494" i="3" s="1"/>
  <c r="F501" i="3"/>
  <c r="H501" i="3" s="1"/>
  <c r="H500" i="3" s="1"/>
  <c r="H499" i="3" s="1"/>
  <c r="H498" i="3" s="1"/>
  <c r="H23" i="2"/>
  <c r="J23" i="2" s="1"/>
  <c r="J22" i="2" s="1"/>
  <c r="H25" i="2"/>
  <c r="J25" i="2" s="1"/>
  <c r="J24" i="2" s="1"/>
  <c r="H27" i="2"/>
  <c r="J27" i="2" s="1"/>
  <c r="J26" i="2" s="1"/>
  <c r="H36" i="2"/>
  <c r="J36" i="2" s="1"/>
  <c r="J35" i="2" s="1"/>
  <c r="J34" i="2" s="1"/>
  <c r="H39" i="2"/>
  <c r="J39" i="2" s="1"/>
  <c r="J38" i="2" s="1"/>
  <c r="J37" i="2" s="1"/>
  <c r="H47" i="2"/>
  <c r="J47" i="2" s="1"/>
  <c r="J46" i="2" s="1"/>
  <c r="J45" i="2" s="1"/>
  <c r="H50" i="2"/>
  <c r="J50" i="2" s="1"/>
  <c r="J49" i="2" s="1"/>
  <c r="H52" i="2"/>
  <c r="J52" i="2" s="1"/>
  <c r="J51" i="2" s="1"/>
  <c r="J89" i="2"/>
  <c r="J91" i="2"/>
  <c r="J93" i="2"/>
  <c r="H98" i="2"/>
  <c r="J98" i="2" s="1"/>
  <c r="J97" i="2" s="1"/>
  <c r="J96" i="2" s="1"/>
  <c r="H110" i="2"/>
  <c r="J110" i="2" s="1"/>
  <c r="J109" i="2" s="1"/>
  <c r="J108" i="2" s="1"/>
  <c r="H115" i="2"/>
  <c r="J115" i="2" s="1"/>
  <c r="J114" i="2" s="1"/>
  <c r="J113" i="2" s="1"/>
  <c r="H127" i="2"/>
  <c r="H132" i="2"/>
  <c r="J132" i="2" s="1"/>
  <c r="J130" i="2" s="1"/>
  <c r="J129" i="2" s="1"/>
  <c r="J125" i="2" s="1"/>
  <c r="H135" i="2"/>
  <c r="J135" i="2" s="1"/>
  <c r="J134" i="2" s="1"/>
  <c r="J133" i="2" s="1"/>
  <c r="H155" i="2"/>
  <c r="J155" i="2" s="1"/>
  <c r="J154" i="2" s="1"/>
  <c r="J153" i="2" s="1"/>
  <c r="H158" i="2"/>
  <c r="J158" i="2" s="1"/>
  <c r="J157" i="2" s="1"/>
  <c r="J156" i="2" s="1"/>
  <c r="H161" i="2"/>
  <c r="J161" i="2" s="1"/>
  <c r="J160" i="2" s="1"/>
  <c r="J159" i="2" s="1"/>
  <c r="H222" i="2"/>
  <c r="J222" i="2" s="1"/>
  <c r="J221" i="2" s="1"/>
  <c r="H224" i="2"/>
  <c r="J224" i="2" s="1"/>
  <c r="J223" i="2" s="1"/>
  <c r="H227" i="2"/>
  <c r="H231" i="2"/>
  <c r="J231" i="2" s="1"/>
  <c r="J230" i="2" s="1"/>
  <c r="J229" i="2" s="1"/>
  <c r="H234" i="2"/>
  <c r="J234" i="2" s="1"/>
  <c r="H235" i="2"/>
  <c r="J235" i="2" s="1"/>
  <c r="H251" i="2"/>
  <c r="J251" i="2" s="1"/>
  <c r="J250" i="2" s="1"/>
  <c r="J249" i="2" s="1"/>
  <c r="H257" i="2"/>
  <c r="J257" i="2" s="1"/>
  <c r="J256" i="2" s="1"/>
  <c r="H259" i="2"/>
  <c r="J259" i="2" s="1"/>
  <c r="J258" i="2" s="1"/>
  <c r="H269" i="2"/>
  <c r="J269" i="2" s="1"/>
  <c r="H270" i="2"/>
  <c r="J270" i="2" s="1"/>
  <c r="H280" i="2"/>
  <c r="J280" i="2" s="1"/>
  <c r="H314" i="2"/>
  <c r="J314" i="2" s="1"/>
  <c r="J313" i="2" s="1"/>
  <c r="J312" i="2" s="1"/>
  <c r="H318" i="2"/>
  <c r="J318" i="2" s="1"/>
  <c r="J317" i="2" s="1"/>
  <c r="H324" i="2"/>
  <c r="J324" i="2" s="1"/>
  <c r="J323" i="2" s="1"/>
  <c r="J322" i="2" s="1"/>
  <c r="H327" i="2"/>
  <c r="J327" i="2" s="1"/>
  <c r="J326" i="2" s="1"/>
  <c r="J325" i="2" s="1"/>
  <c r="H330" i="2"/>
  <c r="J330" i="2" s="1"/>
  <c r="J329" i="2" s="1"/>
  <c r="J328" i="2" s="1"/>
  <c r="H333" i="2"/>
  <c r="J333" i="2" s="1"/>
  <c r="J332" i="2" s="1"/>
  <c r="H335" i="2"/>
  <c r="J335" i="2" s="1"/>
  <c r="J334" i="2" s="1"/>
  <c r="H337" i="2"/>
  <c r="J337" i="2" s="1"/>
  <c r="J336" i="2" s="1"/>
  <c r="H352" i="2"/>
  <c r="J352" i="2" s="1"/>
  <c r="J351" i="2" s="1"/>
  <c r="J350" i="2" s="1"/>
  <c r="H402" i="2"/>
  <c r="J402" i="2" s="1"/>
  <c r="J401" i="2" s="1"/>
  <c r="J400" i="2" s="1"/>
  <c r="H458" i="2"/>
  <c r="J458" i="2" s="1"/>
  <c r="J457" i="2" s="1"/>
  <c r="J456" i="2" s="1"/>
  <c r="H461" i="2"/>
  <c r="J461" i="2" s="1"/>
  <c r="J460" i="2" s="1"/>
  <c r="H463" i="2"/>
  <c r="J463" i="2" s="1"/>
  <c r="J462" i="2" s="1"/>
  <c r="H465" i="2"/>
  <c r="J465" i="2" s="1"/>
  <c r="J464" i="2" s="1"/>
  <c r="H469" i="2"/>
  <c r="J469" i="2" s="1"/>
  <c r="J468" i="2" s="1"/>
  <c r="J467" i="2" s="1"/>
  <c r="H472" i="2"/>
  <c r="J472" i="2" s="1"/>
  <c r="J471" i="2" s="1"/>
  <c r="H474" i="2"/>
  <c r="J474" i="2" s="1"/>
  <c r="J473" i="2" s="1"/>
  <c r="G524" i="1"/>
  <c r="I524" i="1" s="1"/>
  <c r="G522" i="1"/>
  <c r="I522" i="1" s="1"/>
  <c r="G519" i="1"/>
  <c r="I519" i="1" s="1"/>
  <c r="G513" i="1"/>
  <c r="I513" i="1" s="1"/>
  <c r="G511" i="1"/>
  <c r="I511" i="1" s="1"/>
  <c r="G509" i="1"/>
  <c r="I509" i="1" s="1"/>
  <c r="G505" i="1"/>
  <c r="I505" i="1" s="1"/>
  <c r="G470" i="1"/>
  <c r="I470" i="1" s="1"/>
  <c r="G384" i="1"/>
  <c r="I384" i="1" s="1"/>
  <c r="G379" i="1"/>
  <c r="I379" i="1" s="1"/>
  <c r="G364" i="1"/>
  <c r="I364" i="1" s="1"/>
  <c r="G345" i="1"/>
  <c r="I345" i="1" s="1"/>
  <c r="G338" i="1"/>
  <c r="I338" i="1" s="1"/>
  <c r="G315" i="1"/>
  <c r="I315" i="1" s="1"/>
  <c r="G313" i="1"/>
  <c r="I313" i="1" s="1"/>
  <c r="G300" i="1"/>
  <c r="I300" i="1" s="1"/>
  <c r="G295" i="1"/>
  <c r="G292" i="1"/>
  <c r="I292" i="1" s="1"/>
  <c r="G284" i="1"/>
  <c r="G252" i="1"/>
  <c r="I252" i="1" s="1"/>
  <c r="G250" i="1"/>
  <c r="I250" i="1" s="1"/>
  <c r="G248" i="1"/>
  <c r="I248" i="1" s="1"/>
  <c r="G245" i="1"/>
  <c r="I245" i="1" s="1"/>
  <c r="G222" i="1"/>
  <c r="I222" i="1" s="1"/>
  <c r="G220" i="1"/>
  <c r="I220" i="1" s="1"/>
  <c r="G217" i="1"/>
  <c r="I217" i="1" s="1"/>
  <c r="G215" i="1"/>
  <c r="I215" i="1" s="1"/>
  <c r="G213" i="1"/>
  <c r="I213" i="1" s="1"/>
  <c r="G206" i="1"/>
  <c r="I206" i="1" s="1"/>
  <c r="G184" i="1"/>
  <c r="I184" i="1" s="1"/>
  <c r="G181" i="1"/>
  <c r="I181" i="1" s="1"/>
  <c r="G175" i="1"/>
  <c r="I175" i="1" s="1"/>
  <c r="G162" i="1"/>
  <c r="I162" i="1" s="1"/>
  <c r="G158" i="1"/>
  <c r="I158" i="1" s="1"/>
  <c r="G152" i="1"/>
  <c r="I152" i="1" s="1"/>
  <c r="G148" i="1"/>
  <c r="I148" i="1" s="1"/>
  <c r="G135" i="1"/>
  <c r="I135" i="1" s="1"/>
  <c r="G133" i="1"/>
  <c r="I133" i="1" s="1"/>
  <c r="G131" i="1"/>
  <c r="I131" i="1" s="1"/>
  <c r="G125" i="1"/>
  <c r="I125" i="1" s="1"/>
  <c r="I124" i="1" s="1"/>
  <c r="G120" i="1"/>
  <c r="I120" i="1" s="1"/>
  <c r="G113" i="1"/>
  <c r="I113" i="1" s="1"/>
  <c r="G108" i="1"/>
  <c r="I108" i="1" s="1"/>
  <c r="G106" i="1"/>
  <c r="I106" i="1" s="1"/>
  <c r="G101" i="1"/>
  <c r="I101" i="1" s="1"/>
  <c r="G48" i="1"/>
  <c r="I48" i="1" s="1"/>
  <c r="H292" i="3" l="1"/>
  <c r="H291" i="3" s="1"/>
  <c r="H290" i="3" s="1"/>
  <c r="H289" i="3" s="1"/>
  <c r="F291" i="3"/>
  <c r="F290" i="3" s="1"/>
  <c r="F289" i="3" s="1"/>
  <c r="H183" i="3"/>
  <c r="G283" i="1"/>
  <c r="I283" i="1" s="1"/>
  <c r="I284" i="1"/>
  <c r="G294" i="1"/>
  <c r="I294" i="1" s="1"/>
  <c r="I295" i="1"/>
  <c r="H493" i="3"/>
  <c r="H437" i="3"/>
  <c r="H365" i="3"/>
  <c r="J220" i="2"/>
  <c r="H361" i="3"/>
  <c r="H360" i="3" s="1"/>
  <c r="H349" i="3" s="1"/>
  <c r="H85" i="3"/>
  <c r="H130" i="3"/>
  <c r="H129" i="3" s="1"/>
  <c r="H128" i="3" s="1"/>
  <c r="H97" i="3"/>
  <c r="H370" i="3"/>
  <c r="J398" i="2"/>
  <c r="J397" i="2" s="1"/>
  <c r="J396" i="2" s="1"/>
  <c r="J399" i="2"/>
  <c r="J331" i="2"/>
  <c r="J321" i="2" s="1"/>
  <c r="J320" i="2" s="1"/>
  <c r="J319" i="2" s="1"/>
  <c r="J316" i="2"/>
  <c r="J315" i="2"/>
  <c r="J311" i="2" s="1"/>
  <c r="J310" i="2" s="1"/>
  <c r="J309" i="2" s="1"/>
  <c r="J308" i="2" s="1"/>
  <c r="J268" i="2"/>
  <c r="J267" i="2" s="1"/>
  <c r="J233" i="2"/>
  <c r="J232" i="2" s="1"/>
  <c r="J88" i="2"/>
  <c r="J81" i="2" s="1"/>
  <c r="J21" i="2"/>
  <c r="J20" i="2" s="1"/>
  <c r="J19" i="2" s="1"/>
  <c r="J18" i="2" s="1"/>
  <c r="J17" i="2" s="1"/>
  <c r="H226" i="2"/>
  <c r="J227" i="2"/>
  <c r="J226" i="2" s="1"/>
  <c r="J225" i="2" s="1"/>
  <c r="J470" i="2"/>
  <c r="J466" i="2" s="1"/>
  <c r="J459" i="2"/>
  <c r="J455" i="2" s="1"/>
  <c r="J255" i="2"/>
  <c r="J33" i="2"/>
  <c r="J32" i="2" s="1"/>
  <c r="J31" i="2" s="1"/>
  <c r="F275" i="3"/>
  <c r="H276" i="3"/>
  <c r="H275" i="3" s="1"/>
  <c r="H274" i="3" s="1"/>
  <c r="H442" i="3"/>
  <c r="H39" i="3"/>
  <c r="H35" i="3" s="1"/>
  <c r="H28" i="3"/>
  <c r="H27" i="3" s="1"/>
  <c r="H75" i="3"/>
  <c r="H430" i="3"/>
  <c r="H345" i="3"/>
  <c r="H335" i="3" s="1"/>
  <c r="H346" i="3"/>
  <c r="G247" i="1"/>
  <c r="I247" i="1" s="1"/>
  <c r="G521" i="1"/>
  <c r="I521" i="1" s="1"/>
  <c r="H93" i="2"/>
  <c r="F135" i="3"/>
  <c r="G110" i="1"/>
  <c r="I110" i="1" s="1"/>
  <c r="F115" i="3"/>
  <c r="H256" i="2"/>
  <c r="F337" i="3"/>
  <c r="H250" i="2"/>
  <c r="F371" i="3"/>
  <c r="G161" i="1"/>
  <c r="I161" i="1" s="1"/>
  <c r="G119" i="1"/>
  <c r="I119" i="1" s="1"/>
  <c r="H54" i="2"/>
  <c r="J54" i="2" s="1"/>
  <c r="J53" i="2" s="1"/>
  <c r="J48" i="2" s="1"/>
  <c r="J44" i="2" s="1"/>
  <c r="J43" i="2" s="1"/>
  <c r="J42" i="2" s="1"/>
  <c r="J41" i="2" s="1"/>
  <c r="G383" i="1"/>
  <c r="I383" i="1" s="1"/>
  <c r="H130" i="2"/>
  <c r="H126" i="2"/>
  <c r="G130" i="1"/>
  <c r="I130" i="1" s="1"/>
  <c r="G205" i="1"/>
  <c r="I205" i="1" s="1"/>
  <c r="G212" i="1"/>
  <c r="I212" i="1" s="1"/>
  <c r="G47" i="1"/>
  <c r="G46" i="1" s="1"/>
  <c r="G100" i="1"/>
  <c r="I100" i="1" s="1"/>
  <c r="G504" i="1"/>
  <c r="I504" i="1" s="1"/>
  <c r="G518" i="1"/>
  <c r="I518" i="1" s="1"/>
  <c r="G469" i="1"/>
  <c r="I469" i="1" s="1"/>
  <c r="G160" i="1"/>
  <c r="I160" i="1" s="1"/>
  <c r="G124" i="1"/>
  <c r="G93" i="1"/>
  <c r="I93" i="1" s="1"/>
  <c r="G147" i="1"/>
  <c r="I147" i="1" s="1"/>
  <c r="G157" i="1"/>
  <c r="I157" i="1" s="1"/>
  <c r="G183" i="1"/>
  <c r="I183" i="1" s="1"/>
  <c r="H471" i="2"/>
  <c r="H462" i="2"/>
  <c r="H401" i="2"/>
  <c r="H336" i="2"/>
  <c r="H329" i="2"/>
  <c r="H323" i="2"/>
  <c r="H279" i="2"/>
  <c r="J279" i="2" s="1"/>
  <c r="H154" i="2"/>
  <c r="H97" i="2"/>
  <c r="H51" i="2"/>
  <c r="F435" i="3"/>
  <c r="F380" i="3"/>
  <c r="F368" i="3"/>
  <c r="F343" i="3"/>
  <c r="F159" i="3"/>
  <c r="F99" i="3"/>
  <c r="F98" i="3" s="1"/>
  <c r="F78" i="3"/>
  <c r="F33" i="3"/>
  <c r="G151" i="1"/>
  <c r="I151" i="1" s="1"/>
  <c r="G244" i="1"/>
  <c r="I244" i="1" s="1"/>
  <c r="G299" i="1"/>
  <c r="I299" i="1" s="1"/>
  <c r="G344" i="1"/>
  <c r="H460" i="2"/>
  <c r="H334" i="2"/>
  <c r="H317" i="2"/>
  <c r="H123" i="2"/>
  <c r="H49" i="2"/>
  <c r="H38" i="2"/>
  <c r="H24" i="2"/>
  <c r="F500" i="3"/>
  <c r="F445" i="3"/>
  <c r="F433" i="3"/>
  <c r="F396" i="3"/>
  <c r="F366" i="3"/>
  <c r="F205" i="3"/>
  <c r="F166" i="3"/>
  <c r="F83" i="3"/>
  <c r="F76" i="3"/>
  <c r="F42" i="3"/>
  <c r="F31" i="3"/>
  <c r="H119" i="2"/>
  <c r="G180" i="1"/>
  <c r="I180" i="1" s="1"/>
  <c r="G378" i="1"/>
  <c r="I378" i="1" s="1"/>
  <c r="H468" i="2"/>
  <c r="H457" i="2"/>
  <c r="H332" i="2"/>
  <c r="H326" i="2"/>
  <c r="H230" i="2"/>
  <c r="H223" i="2"/>
  <c r="H160" i="2"/>
  <c r="H134" i="2"/>
  <c r="H114" i="2"/>
  <c r="H109" i="2"/>
  <c r="H108" i="2" s="1"/>
  <c r="H91" i="2"/>
  <c r="H46" i="2"/>
  <c r="H35" i="2"/>
  <c r="H22" i="2"/>
  <c r="F496" i="3"/>
  <c r="F460" i="3"/>
  <c r="F440" i="3"/>
  <c r="F431" i="3"/>
  <c r="F424" i="3"/>
  <c r="F373" i="3"/>
  <c r="F347" i="3"/>
  <c r="F133" i="3"/>
  <c r="F110" i="3"/>
  <c r="F109" i="3" s="1"/>
  <c r="F88" i="3"/>
  <c r="F80" i="3"/>
  <c r="F40" i="3"/>
  <c r="F29" i="3"/>
  <c r="G363" i="1"/>
  <c r="G362" i="1" s="1"/>
  <c r="G174" i="1"/>
  <c r="G291" i="1"/>
  <c r="I291" i="1" s="1"/>
  <c r="G337" i="1"/>
  <c r="H473" i="2"/>
  <c r="H464" i="2"/>
  <c r="H351" i="2"/>
  <c r="H350" i="2" s="1"/>
  <c r="H313" i="2"/>
  <c r="H258" i="2"/>
  <c r="H221" i="2"/>
  <c r="H157" i="2"/>
  <c r="H89" i="2"/>
  <c r="H26" i="2"/>
  <c r="F438" i="3"/>
  <c r="F414" i="3"/>
  <c r="F393" i="3"/>
  <c r="F200" i="3"/>
  <c r="F131" i="3"/>
  <c r="F107" i="3"/>
  <c r="F86" i="3"/>
  <c r="F44" i="3"/>
  <c r="F37" i="3"/>
  <c r="F25" i="3"/>
  <c r="H265" i="2"/>
  <c r="H268" i="2"/>
  <c r="F361" i="3"/>
  <c r="H233" i="2"/>
  <c r="G312" i="1"/>
  <c r="I312" i="1" s="1"/>
  <c r="G508" i="1"/>
  <c r="I508" i="1" s="1"/>
  <c r="G219" i="1"/>
  <c r="I219" i="1" s="1"/>
  <c r="G105" i="1"/>
  <c r="I105" i="1" s="1"/>
  <c r="I344" i="1" l="1"/>
  <c r="G343" i="1"/>
  <c r="H364" i="3"/>
  <c r="I337" i="1"/>
  <c r="I336" i="1" s="1"/>
  <c r="G336" i="1"/>
  <c r="F85" i="3"/>
  <c r="I47" i="1"/>
  <c r="I46" i="1" s="1"/>
  <c r="H429" i="3"/>
  <c r="J80" i="2"/>
  <c r="I174" i="1"/>
  <c r="I173" i="1" s="1"/>
  <c r="G173" i="1"/>
  <c r="J454" i="2"/>
  <c r="J307" i="2"/>
  <c r="H74" i="3"/>
  <c r="H22" i="3" s="1"/>
  <c r="I363" i="1"/>
  <c r="I362" i="1" s="1"/>
  <c r="J16" i="2"/>
  <c r="G243" i="1"/>
  <c r="I243" i="1" s="1"/>
  <c r="G282" i="1"/>
  <c r="I282" i="1" s="1"/>
  <c r="H470" i="2"/>
  <c r="G211" i="1"/>
  <c r="I211" i="1" s="1"/>
  <c r="G104" i="1"/>
  <c r="I104" i="1" s="1"/>
  <c r="G311" i="1"/>
  <c r="G310" i="1" s="1"/>
  <c r="G92" i="1"/>
  <c r="I92" i="1" s="1"/>
  <c r="F114" i="3"/>
  <c r="H255" i="2"/>
  <c r="F370" i="3"/>
  <c r="F278" i="3"/>
  <c r="H278" i="3" s="1"/>
  <c r="H316" i="2"/>
  <c r="F346" i="3"/>
  <c r="G204" i="1"/>
  <c r="I204" i="1" s="1"/>
  <c r="F379" i="3"/>
  <c r="G99" i="1"/>
  <c r="I99" i="1" s="1"/>
  <c r="G517" i="1"/>
  <c r="I517" i="1" s="1"/>
  <c r="H278" i="2"/>
  <c r="J278" i="2" s="1"/>
  <c r="H53" i="2"/>
  <c r="H322" i="2"/>
  <c r="H129" i="2"/>
  <c r="H125" i="2" s="1"/>
  <c r="F204" i="3"/>
  <c r="I343" i="1"/>
  <c r="G382" i="1"/>
  <c r="I382" i="1" s="1"/>
  <c r="F39" i="3"/>
  <c r="G156" i="1"/>
  <c r="I156" i="1" s="1"/>
  <c r="F75" i="3"/>
  <c r="H21" i="2"/>
  <c r="H331" i="2"/>
  <c r="F365" i="3"/>
  <c r="G129" i="1"/>
  <c r="G507" i="1"/>
  <c r="I507" i="1" s="1"/>
  <c r="G468" i="1"/>
  <c r="G503" i="1"/>
  <c r="I503" i="1" s="1"/>
  <c r="H88" i="2"/>
  <c r="F28" i="3"/>
  <c r="F430" i="3"/>
  <c r="F130" i="3"/>
  <c r="F437" i="3"/>
  <c r="H232" i="2"/>
  <c r="F360" i="3"/>
  <c r="F349" i="3" s="1"/>
  <c r="H220" i="2"/>
  <c r="H459" i="2"/>
  <c r="H264" i="2"/>
  <c r="F24" i="3"/>
  <c r="F106" i="3"/>
  <c r="F199" i="3"/>
  <c r="F392" i="3"/>
  <c r="H312" i="2"/>
  <c r="F459" i="3"/>
  <c r="F447" i="3" s="1"/>
  <c r="H45" i="2"/>
  <c r="H229" i="2"/>
  <c r="H456" i="2"/>
  <c r="F82" i="3"/>
  <c r="F444" i="3"/>
  <c r="F499" i="3"/>
  <c r="H37" i="2"/>
  <c r="H122" i="2"/>
  <c r="H315" i="2"/>
  <c r="F342" i="3"/>
  <c r="H96" i="2"/>
  <c r="H328" i="2"/>
  <c r="H400" i="2"/>
  <c r="G123" i="1"/>
  <c r="I123" i="1" s="1"/>
  <c r="H267" i="2"/>
  <c r="F36" i="3"/>
  <c r="F184" i="3"/>
  <c r="F183" i="3" s="1"/>
  <c r="F413" i="3"/>
  <c r="H156" i="2"/>
  <c r="H225" i="2"/>
  <c r="F345" i="3"/>
  <c r="F423" i="3"/>
  <c r="F495" i="3"/>
  <c r="H34" i="2"/>
  <c r="H113" i="2"/>
  <c r="H133" i="2"/>
  <c r="H159" i="2"/>
  <c r="H325" i="2"/>
  <c r="H467" i="2"/>
  <c r="F165" i="3"/>
  <c r="F164" i="3" s="1"/>
  <c r="H164" i="3" s="1"/>
  <c r="H152" i="3" s="1"/>
  <c r="F274" i="3"/>
  <c r="F395" i="3"/>
  <c r="G150" i="1"/>
  <c r="I150" i="1" s="1"/>
  <c r="F158" i="3"/>
  <c r="F157" i="3" s="1"/>
  <c r="F336" i="3"/>
  <c r="H153" i="2"/>
  <c r="H249" i="2"/>
  <c r="G146" i="1"/>
  <c r="I146" i="1" s="1"/>
  <c r="H81" i="2" l="1"/>
  <c r="F383" i="3"/>
  <c r="H383" i="3" s="1"/>
  <c r="H382" i="3" s="1"/>
  <c r="H219" i="2"/>
  <c r="J219" i="2"/>
  <c r="J218" i="2" s="1"/>
  <c r="J217" i="2" s="1"/>
  <c r="J216" i="2" s="1"/>
  <c r="J215" i="2" s="1"/>
  <c r="J79" i="2"/>
  <c r="J40" i="2" s="1"/>
  <c r="G128" i="1"/>
  <c r="I128" i="1" s="1"/>
  <c r="I129" i="1"/>
  <c r="I468" i="1"/>
  <c r="G467" i="1"/>
  <c r="I467" i="1" s="1"/>
  <c r="I311" i="1"/>
  <c r="I310" i="1" s="1"/>
  <c r="G242" i="1"/>
  <c r="H321" i="2"/>
  <c r="F97" i="3"/>
  <c r="F429" i="3"/>
  <c r="G381" i="1"/>
  <c r="I381" i="1" s="1"/>
  <c r="G28" i="1"/>
  <c r="I28" i="1" s="1"/>
  <c r="F129" i="3"/>
  <c r="F128" i="3" s="1"/>
  <c r="G155" i="1"/>
  <c r="I155" i="1" s="1"/>
  <c r="G172" i="1"/>
  <c r="I172" i="1" s="1"/>
  <c r="F335" i="3"/>
  <c r="H20" i="2"/>
  <c r="H366" i="2"/>
  <c r="F364" i="3"/>
  <c r="F74" i="3"/>
  <c r="H466" i="2"/>
  <c r="H48" i="2"/>
  <c r="H44" i="2" s="1"/>
  <c r="H399" i="2"/>
  <c r="F422" i="3"/>
  <c r="F203" i="3"/>
  <c r="H33" i="2"/>
  <c r="G145" i="1"/>
  <c r="I145" i="1" s="1"/>
  <c r="H311" i="2"/>
  <c r="G516" i="1"/>
  <c r="I516" i="1" s="1"/>
  <c r="F27" i="3"/>
  <c r="G502" i="1"/>
  <c r="I502" i="1" s="1"/>
  <c r="F443" i="3"/>
  <c r="F442" i="3" s="1"/>
  <c r="F23" i="3"/>
  <c r="F494" i="3"/>
  <c r="G122" i="1"/>
  <c r="I122" i="1" s="1"/>
  <c r="H398" i="2"/>
  <c r="F498" i="3"/>
  <c r="H455" i="2"/>
  <c r="J482" i="2" l="1"/>
  <c r="I242" i="1"/>
  <c r="F270" i="3"/>
  <c r="F269" i="3" s="1"/>
  <c r="F260" i="3" s="1"/>
  <c r="H454" i="2"/>
  <c r="F493" i="3"/>
  <c r="G22" i="1"/>
  <c r="I22" i="1" s="1"/>
  <c r="F382" i="3"/>
  <c r="G127" i="1"/>
  <c r="I127" i="1" s="1"/>
  <c r="H365" i="2"/>
  <c r="G515" i="1"/>
  <c r="I515" i="1" s="1"/>
  <c r="G335" i="1"/>
  <c r="I335" i="1" s="1"/>
  <c r="G501" i="1"/>
  <c r="I501" i="1" s="1"/>
  <c r="H218" i="2"/>
  <c r="H19" i="2"/>
  <c r="F123" i="3"/>
  <c r="H397" i="2"/>
  <c r="H310" i="2"/>
  <c r="G241" i="1" l="1"/>
  <c r="I241" i="1"/>
  <c r="H270" i="3"/>
  <c r="H269" i="3" s="1"/>
  <c r="H260" i="3" s="1"/>
  <c r="H80" i="2"/>
  <c r="H79" i="2" s="1"/>
  <c r="H364" i="2"/>
  <c r="H43" i="2"/>
  <c r="F212" i="3"/>
  <c r="F152" i="3"/>
  <c r="H217" i="2"/>
  <c r="H216" i="2" s="1"/>
  <c r="H320" i="2"/>
  <c r="H319" i="2" s="1"/>
  <c r="H309" i="2"/>
  <c r="H18" i="2"/>
  <c r="H396" i="2"/>
  <c r="F259" i="3" l="1"/>
  <c r="F211" i="3"/>
  <c r="F210" i="3" s="1"/>
  <c r="H42" i="2"/>
  <c r="H17" i="2"/>
  <c r="H32" i="2"/>
  <c r="H308" i="2"/>
  <c r="H259" i="3" l="1"/>
  <c r="H502" i="3" s="1"/>
  <c r="H307" i="2"/>
  <c r="H215" i="2"/>
  <c r="H41" i="2"/>
  <c r="H40" i="2" s="1"/>
  <c r="H31" i="2"/>
  <c r="F202" i="3" l="1"/>
  <c r="H16" i="2"/>
  <c r="H482" i="2" l="1"/>
  <c r="G232" i="1"/>
  <c r="I232" i="1" s="1"/>
  <c r="G231" i="1" l="1"/>
  <c r="G225" i="1" s="1"/>
  <c r="I231" i="1" l="1"/>
  <c r="G224" i="1" l="1"/>
  <c r="I225" i="1"/>
  <c r="F50" i="3"/>
  <c r="F49" i="3" s="1"/>
  <c r="F35" i="3" s="1"/>
  <c r="K125" i="3"/>
  <c r="K124" i="3" s="1"/>
  <c r="K123" i="3" s="1"/>
  <c r="K502" i="3" s="1"/>
  <c r="I224" i="1" l="1"/>
  <c r="G154" i="1"/>
  <c r="F22" i="3"/>
  <c r="F502" i="3" s="1"/>
  <c r="I154" i="1" l="1"/>
  <c r="I529" i="1" s="1"/>
  <c r="G529" i="1"/>
</calcChain>
</file>

<file path=xl/sharedStrings.xml><?xml version="1.0" encoding="utf-8"?>
<sst xmlns="http://schemas.openxmlformats.org/spreadsheetml/2006/main" count="7244" uniqueCount="507">
  <si>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</si>
  <si>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</si>
  <si>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</si>
  <si>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</si>
  <si>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</si>
  <si>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</si>
  <si>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</si>
  <si>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</si>
  <si>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</si>
  <si>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</si>
  <si>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</si>
  <si>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</si>
  <si>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</si>
  <si>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</si>
  <si>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</si>
  <si>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</si>
  <si>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</si>
  <si>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</si>
  <si>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</si>
  <si>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</si>
  <si>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</si>
  <si>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</si>
  <si>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</si>
  <si>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</si>
  <si>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</si>
  <si>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</si>
  <si>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</si>
  <si>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</si>
  <si>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</si>
  <si>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</si>
  <si>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</si>
  <si>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</si>
  <si>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</si>
  <si>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</si>
  <si>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</si>
  <si>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</si>
  <si>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</si>
  <si>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</si>
  <si>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</si>
  <si>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</si>
  <si>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</si>
  <si>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</si>
  <si>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</si>
  <si>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</si>
  <si>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</si>
  <si>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</si>
  <si>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</si>
  <si>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</si>
  <si>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</si>
  <si>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</si>
  <si>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</si>
  <si>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</si>
  <si>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</si>
  <si>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</si>
  <si>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</si>
  <si>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</si>
  <si>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</si>
  <si>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</si>
  <si>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</si>
  <si>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</si>
  <si>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</si>
  <si>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</si>
  <si>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</si>
  <si>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</si>
  <si>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</si>
  <si>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</si>
  <si>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</si>
  <si>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</si>
  <si>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</si>
  <si>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</si>
  <si>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</si>
  <si>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</si>
  <si>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</si>
  <si>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</si>
  <si>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</si>
  <si>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</si>
  <si>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</si>
  <si>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</si>
  <si>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</si>
  <si>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</si>
  <si>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</si>
  <si>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</si>
  <si>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</si>
  <si>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</si>
  <si>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</si>
  <si>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</si>
  <si>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</si>
  <si>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</si>
  <si>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</si>
  <si>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</si>
  <si>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</si>
  <si>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</si>
  <si>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</si>
  <si>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</si>
  <si>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</si>
  <si>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</si>
  <si>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</si>
  <si>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</si>
  <si>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</si>
  <si>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</si>
  <si>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</si>
  <si>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</si>
  <si>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</si>
  <si>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</si>
  <si>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</si>
  <si>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</si>
  <si>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</si>
  <si>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</si>
  <si>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</si>
  <si>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</si>
  <si>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</si>
  <si>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</si>
  <si>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</si>
  <si>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</si>
  <si>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</si>
  <si>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</si>
  <si>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</si>
  <si>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</si>
  <si>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</si>
  <si>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</si>
  <si>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</si>
  <si>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</si>
  <si>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</si>
  <si>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</si>
  <si>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</si>
  <si>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</si>
  <si>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</si>
  <si>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</si>
  <si>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</si>
  <si>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</si>
  <si>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</si>
  <si>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</si>
  <si>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</si>
  <si>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</si>
  <si>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</si>
  <si>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</si>
  <si>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</si>
  <si>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</si>
  <si>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</si>
  <si>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</si>
  <si>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</si>
  <si>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</si>
  <si>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</si>
  <si>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</si>
  <si>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</si>
  <si>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</si>
  <si>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</si>
  <si>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</si>
  <si>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</si>
  <si>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</si>
  <si>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</si>
  <si>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</si>
  <si>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</si>
  <si>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</si>
  <si>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</si>
  <si>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</si>
  <si>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</si>
  <si>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</si>
  <si>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</si>
  <si>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</si>
  <si>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</si>
  <si>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</si>
  <si>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</si>
  <si>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</si>
  <si>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</si>
  <si>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</si>
  <si>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</si>
  <si>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</si>
  <si>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</si>
  <si>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</si>
  <si>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</si>
  <si>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</si>
  <si>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</si>
  <si>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</si>
  <si>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</si>
  <si>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</si>
  <si>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</si>
  <si>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</si>
  <si>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</si>
  <si>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</si>
  <si>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</si>
  <si>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</si>
  <si>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</si>
  <si>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</si>
  <si>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</si>
  <si>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</si>
  <si>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</si>
  <si>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</si>
  <si>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</si>
  <si>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</si>
  <si>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</si>
  <si>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</si>
  <si>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</si>
  <si>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</si>
  <si>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</si>
  <si>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</si>
  <si>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</si>
  <si>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</si>
  <si>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</si>
  <si>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</si>
  <si>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</si>
  <si>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</si>
  <si>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</si>
  <si>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</si>
  <si>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</si>
  <si>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</si>
  <si>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</si>
  <si>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</si>
  <si>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</si>
  <si>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</si>
  <si>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</si>
  <si>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</si>
  <si>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</si>
  <si>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</si>
  <si>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</si>
  <si>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</si>
  <si>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</si>
  <si>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</si>
  <si>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</si>
  <si>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</si>
  <si>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</si>
  <si>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</si>
  <si>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</si>
  <si>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</si>
  <si>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</si>
  <si>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</si>
  <si>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</si>
  <si>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</si>
  <si>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</si>
  <si>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</si>
  <si>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</si>
  <si>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</si>
  <si>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</si>
  <si>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</si>
  <si>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</si>
  <si>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</si>
  <si>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</si>
  <si>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</si>
  <si>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</si>
  <si>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</si>
  <si>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</si>
  <si>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</si>
  <si>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</si>
  <si>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</si>
  <si>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</si>
  <si>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</si>
  <si>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</si>
  <si>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</si>
  <si>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</si>
  <si>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</si>
  <si>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</si>
  <si>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</si>
  <si>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</si>
  <si>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</si>
  <si>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</si>
  <si>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</si>
  <si>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</si>
  <si>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</si>
  <si>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</si>
  <si>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</si>
  <si>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</si>
  <si>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</si>
  <si>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</si>
  <si>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</si>
  <si>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</si>
  <si>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</si>
  <si>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</si>
  <si>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</si>
  <si>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</si>
  <si>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</si>
  <si>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</si>
  <si>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</si>
  <si>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</si>
  <si>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</si>
  <si>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</si>
  <si>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</si>
  <si>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</si>
  <si>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</si>
  <si>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</si>
  <si>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</si>
  <si>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</si>
  <si>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</si>
  <si>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</si>
  <si>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</si>
  <si>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</si>
  <si>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</si>
  <si>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</si>
  <si>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</si>
  <si>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</si>
  <si>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</si>
  <si>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</si>
  <si>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</si>
  <si>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</si>
  <si>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</si>
  <si>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</si>
  <si>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</si>
  <si>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</si>
  <si>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</si>
  <si>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</si>
  <si>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</si>
  <si>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</si>
  <si>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</si>
  <si>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</si>
  <si>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</si>
  <si>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</si>
  <si>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</si>
  <si>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</si>
  <si>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</si>
  <si>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</si>
  <si>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</si>
  <si>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</si>
  <si>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</si>
  <si>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</si>
  <si>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</si>
  <si>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</si>
  <si>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</si>
  <si>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</si>
  <si>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</si>
  <si>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</si>
  <si>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</si>
  <si>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</si>
  <si>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</si>
  <si>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</si>
  <si>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</si>
  <si>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</si>
  <si>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</si>
  <si>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</si>
  <si>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</si>
  <si>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</si>
  <si>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</si>
  <si>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</si>
  <si>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</si>
  <si>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</si>
  <si>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</si>
  <si>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</si>
  <si>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</si>
  <si>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</si>
  <si>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</si>
  <si>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</si>
  <si>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</si>
  <si>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</si>
  <si>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</si>
  <si>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</si>
  <si>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</si>
  <si>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</si>
  <si>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</si>
  <si>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</si>
  <si>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</si>
  <si>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</si>
  <si>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</si>
  <si>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</si>
  <si>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</si>
  <si>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</si>
  <si>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</si>
  <si>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</si>
  <si>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</si>
  <si>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</si>
  <si>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</si>
  <si>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</si>
  <si>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</si>
  <si>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</si>
  <si>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</si>
  <si>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</si>
  <si>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</si>
  <si>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</si>
  <si>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</si>
  <si>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</si>
  <si>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</si>
  <si>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</si>
  <si>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</si>
  <si>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</si>
  <si>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</si>
  <si>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</si>
  <si>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</si>
  <si>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</si>
  <si>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</si>
  <si>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</si>
  <si>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</si>
  <si>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</si>
  <si>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</si>
  <si>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</si>
  <si>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</si>
  <si>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</si>
  <si>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</si>
  <si>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</si>
  <si>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</si>
  <si>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</si>
  <si>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</si>
  <si>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</si>
  <si>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</si>
  <si>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</si>
  <si>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</si>
  <si>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</si>
  <si>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</si>
  <si>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</si>
  <si>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</si>
  <si>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</si>
  <si>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</si>
  <si>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</si>
  <si>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</si>
  <si>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</si>
  <si>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</si>
  <si>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</si>
  <si>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</si>
  <si>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</si>
  <si>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</si>
  <si>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</si>
  <si>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</si>
  <si>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</si>
  <si>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</si>
  <si>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</si>
  <si>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</si>
  <si>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</si>
  <si>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</si>
  <si>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</si>
  <si>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</si>
  <si>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</si>
  <si>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</si>
  <si>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</si>
  <si>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</si>
  <si>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</si>
  <si>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</si>
  <si>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</si>
  <si>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</si>
  <si>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</si>
  <si>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</si>
  <si>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</si>
  <si>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</si>
  <si>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</si>
  <si>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</si>
  <si>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</si>
  <si>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</si>
  <si>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</si>
  <si>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</si>
  <si>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</si>
  <si>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</si>
  <si>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</si>
  <si>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</si>
  <si>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</si>
  <si>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</si>
  <si>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</si>
  <si>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</si>
  <si>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</si>
  <si>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</si>
  <si>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</si>
  <si>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</si>
  <si>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</si>
  <si>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</si>
  <si>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</si>
  <si>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</si>
  <si>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</si>
  <si>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</si>
  <si>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</si>
  <si>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</si>
  <si>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</si>
  <si>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</si>
  <si>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</si>
  <si>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</si>
  <si>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</si>
  <si>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</si>
  <si>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</si>
  <si>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</si>
  <si>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</si>
  <si>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</si>
  <si>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</si>
  <si>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</si>
  <si>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</si>
  <si>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</si>
  <si>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</si>
  <si>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</si>
  <si>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</si>
  <si>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</si>
  <si>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</si>
  <si>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</si>
  <si>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</si>
  <si>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</si>
  <si>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</si>
  <si>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</si>
  <si>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</si>
  <si>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</si>
  <si>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</si>
  <si>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от     .2022 года №</t>
  </si>
  <si>
    <t>Приложение № 3.3</t>
  </si>
  <si>
    <t>Приложение № 4.3</t>
  </si>
  <si>
    <t>от      .2022 года №</t>
  </si>
  <si>
    <t>Приложение № 5.3</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</si>
  <si>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</si>
  <si>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</si>
  <si>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</si>
  <si>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</si>
  <si>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</si>
  <si>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</si>
  <si>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</si>
  <si>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</si>
  <si>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</si>
  <si>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</si>
  <si>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</si>
  <si>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</si>
  <si>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</si>
  <si>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</si>
  <si>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 xml:space="preserve"> 2022 год </t>
  </si>
  <si>
    <t xml:space="preserve"> 2023 год </t>
  </si>
  <si>
    <t xml:space="preserve"> 2024 год </t>
  </si>
  <si>
    <t xml:space="preserve">2024 год </t>
  </si>
  <si>
    <t>2022 год</t>
  </si>
  <si>
    <t>2023 год</t>
  </si>
  <si>
    <t xml:space="preserve"> 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</si>
</sst>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73">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0" fontId="31" fillId="35" borderId="0" xfId="42" applyFont="1" applyFill="1" applyBorder="1" applyAlignment="1">
      <alignment wrapText="1"/>
    </xf>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31" fillId="36" borderId="0" xfId="42" applyFont="1" applyFill="1" applyBorder="1" applyAlignment="1">
      <alignment horizontal="left" wrapText="1"/>
    </xf>
    <xf numFmtId="0" fontId="27" fillId="36" borderId="0" xfId="42" applyFont="1" applyFill="1" applyBorder="1" applyAlignment="1">
      <alignment horizontal="right" wrapText="1"/>
    </xf>
    <xf numFmtId="49" fontId="27" fillId="36" borderId="0" xfId="42" applyNumberFormat="1" applyFont="1" applyFill="1" applyBorder="1" applyAlignment="1">
      <alignment horizontal="right"/>
    </xf>
    <xf numFmtId="49" fontId="25" fillId="36" borderId="0" xfId="42" applyNumberFormat="1" applyFont="1" applyFill="1" applyBorder="1" applyAlignment="1">
      <alignment horizontal="right"/>
    </xf>
    <xf numFmtId="0" fontId="27" fillId="36" borderId="0" xfId="42" quotePrefix="1" applyFont="1" applyFill="1" applyBorder="1" applyAlignment="1">
      <alignment horizontal="right"/>
    </xf>
    <xf numFmtId="49" fontId="27" fillId="36" borderId="0" xfId="42" quotePrefix="1" applyNumberFormat="1" applyFont="1" applyFill="1" applyBorder="1" applyAlignment="1">
      <alignment horizontal="right"/>
    </xf>
    <xf numFmtId="43" fontId="25" fillId="36" borderId="0" xfId="48" applyFont="1" applyFill="1" applyBorder="1" applyAlignment="1">
      <alignment horizontal="right"/>
    </xf>
    <xf numFmtId="0" fontId="28" fillId="36" borderId="0" xfId="42" applyNumberFormat="1" applyFont="1" applyFill="1" applyBorder="1" applyAlignment="1">
      <alignment wrapText="1"/>
    </xf>
    <xf numFmtId="0" fontId="21" fillId="36" borderId="0" xfId="42" applyFont="1" applyFill="1" applyBorder="1" applyAlignment="1">
      <alignment horizontal="right" wrapText="1"/>
    </xf>
    <xf numFmtId="49" fontId="18" fillId="36" borderId="0" xfId="42" applyNumberFormat="1" applyFont="1" applyFill="1" applyBorder="1" applyAlignment="1">
      <alignment horizontal="right"/>
    </xf>
    <xf numFmtId="0" fontId="18" fillId="36" borderId="0" xfId="42" quotePrefix="1" applyFont="1" applyFill="1" applyBorder="1" applyAlignment="1">
      <alignment horizontal="right"/>
    </xf>
    <xf numFmtId="49" fontId="21" fillId="36" borderId="0" xfId="42" applyNumberFormat="1" applyFont="1" applyFill="1" applyBorder="1" applyAlignment="1">
      <alignment horizontal="right"/>
    </xf>
    <xf numFmtId="43" fontId="18" fillId="36" borderId="0" xfId="48" applyFont="1" applyFill="1" applyBorder="1" applyAlignment="1">
      <alignment horizontal="right"/>
    </xf>
    <xf numFmtId="0" fontId="19" fillId="0" borderId="0" xfId="42" applyFont="1" applyAlignment="1">
      <alignment horizontal="center" wrapText="1"/>
    </xf>
    <xf numFmtId="0" fontId="0" fillId="0" borderId="0" xfId="0" applyAlignment="1">
      <alignment horizontal="center"/>
    </xf>
    <xf numFmtId="0" fontId="0" fillId="0" borderId="0" xfId="0" applyAlignment="1">
      <alignment horizontal="center" vertical="top"/>
    </xf>
    <xf numFmtId="49" fontId="21" fillId="0" borderId="0" xfId="42" applyNumberFormat="1" applyFont="1" applyAlignment="1">
      <alignment horizontal="center"/>
    </xf>
    <xf numFmtId="0" fontId="0" fillId="0" borderId="0" xfId="0" applyAlignment="1"/>
    <xf numFmtId="0" fontId="0" fillId="0" borderId="0" xfId="0" applyAlignment="1">
      <alignment vertical="top"/>
    </xf>
    <xf numFmtId="49" fontId="21" fillId="0" borderId="0" xfId="42" applyNumberFormat="1" applyFont="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7"/>
  <sheetViews>
    <sheetView tabSelected="1" zoomScale="80" zoomScaleNormal="80" workbookViewId="0">
      <selection activeCell="E12" sqref="E12:N12"/>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hidden="1" customWidth="1"/>
    <col min="8" max="8" width="19.85546875" customWidth="1"/>
    <col min="9" max="9" width="19.85546875" hidden="1" customWidth="1"/>
    <col min="10" max="10" width="19.140625" hidden="1" customWidth="1"/>
    <col min="11" max="11" width="19.140625" customWidth="1"/>
    <col min="12" max="12" width="19.140625" hidden="1" customWidth="1"/>
    <col min="13" max="13" width="17.7109375" hidden="1" customWidth="1"/>
    <col min="14" max="14" width="17.7109375" customWidth="1"/>
    <col min="15" max="15" width="17.7109375" hidden="1" customWidth="1"/>
    <col min="18" max="18" width="19.28515625" customWidth="1"/>
    <col min="19" max="19" width="16.28515625" bestFit="1" customWidth="1"/>
  </cols>
  <sheetData>
    <row r="1" spans="5:15" x14ac:dyDescent="0.25">
      <c r="E1" s="328"/>
      <c r="F1" s="328"/>
      <c r="G1" s="221"/>
      <c r="H1" s="221"/>
      <c r="I1" s="221"/>
      <c r="J1" s="221"/>
      <c r="K1" s="367" t="s">
        <v>475</v>
      </c>
      <c r="L1" s="367"/>
      <c r="M1" s="367"/>
      <c r="N1" s="367"/>
      <c r="O1" s="336"/>
    </row>
    <row r="2" spans="5:15" x14ac:dyDescent="0.25">
      <c r="E2" s="329"/>
      <c r="F2" s="367" t="s">
        <v>432</v>
      </c>
      <c r="G2" s="367"/>
      <c r="H2" s="367"/>
      <c r="I2" s="367"/>
      <c r="J2" s="367"/>
      <c r="K2" s="367"/>
      <c r="L2" s="367"/>
      <c r="M2" s="367"/>
      <c r="N2" s="367"/>
      <c r="O2" s="336"/>
    </row>
    <row r="3" spans="5:15" x14ac:dyDescent="0.25">
      <c r="F3" s="367" t="s">
        <v>481</v>
      </c>
      <c r="G3" s="367"/>
      <c r="H3" s="367"/>
      <c r="I3" s="367"/>
      <c r="J3" s="367"/>
      <c r="K3" s="367"/>
      <c r="L3" s="367"/>
      <c r="M3" s="367"/>
      <c r="N3" s="367"/>
      <c r="O3" s="338"/>
    </row>
    <row r="4" spans="5:15" x14ac:dyDescent="0.25">
      <c r="E4" s="368" t="s">
        <v>433</v>
      </c>
      <c r="F4" s="368"/>
      <c r="G4" s="368"/>
      <c r="H4" s="368"/>
      <c r="I4" s="368"/>
      <c r="J4" s="368"/>
      <c r="K4" s="368"/>
      <c r="L4" s="368"/>
      <c r="M4" s="368"/>
      <c r="N4" s="368"/>
      <c r="O4" s="338"/>
    </row>
    <row r="5" spans="5:15" x14ac:dyDescent="0.25">
      <c r="E5" s="368" t="s">
        <v>434</v>
      </c>
      <c r="F5" s="368"/>
      <c r="G5" s="368"/>
      <c r="H5" s="368"/>
      <c r="I5" s="368"/>
      <c r="J5" s="368"/>
      <c r="K5" s="368"/>
      <c r="L5" s="368"/>
      <c r="M5" s="368"/>
      <c r="N5" s="368"/>
      <c r="O5" s="338"/>
    </row>
    <row r="6" spans="5:15" x14ac:dyDescent="0.25">
      <c r="E6" s="368" t="s">
        <v>435</v>
      </c>
      <c r="F6" s="368"/>
      <c r="G6" s="368"/>
      <c r="H6" s="368"/>
      <c r="I6" s="368"/>
      <c r="J6" s="368"/>
      <c r="K6" s="368"/>
      <c r="L6" s="368"/>
      <c r="M6" s="368"/>
      <c r="N6" s="368"/>
      <c r="O6" s="338"/>
    </row>
    <row r="7" spans="5:15" x14ac:dyDescent="0.25">
      <c r="F7" s="338"/>
      <c r="G7" s="338"/>
      <c r="H7" s="338"/>
      <c r="I7" s="338"/>
      <c r="J7" s="338"/>
      <c r="O7" s="338"/>
    </row>
    <row r="8" spans="5:15" ht="14.45" x14ac:dyDescent="0.3">
      <c r="F8" s="338"/>
      <c r="G8" s="338"/>
      <c r="H8" s="338"/>
      <c r="I8" s="338"/>
      <c r="J8" s="338"/>
      <c r="K8" s="328"/>
      <c r="L8" s="341"/>
      <c r="M8" s="341"/>
      <c r="N8" s="341"/>
      <c r="O8" s="338"/>
    </row>
    <row r="9" spans="5:15" x14ac:dyDescent="0.25">
      <c r="F9" s="338"/>
      <c r="G9" s="338"/>
      <c r="H9" s="338"/>
      <c r="I9" s="338"/>
      <c r="J9" s="338"/>
      <c r="K9" s="367" t="s">
        <v>482</v>
      </c>
      <c r="L9" s="367"/>
      <c r="M9" s="367"/>
      <c r="N9" s="367"/>
      <c r="O9" s="338"/>
    </row>
    <row r="10" spans="5:15" x14ac:dyDescent="0.25">
      <c r="E10" s="367" t="s">
        <v>436</v>
      </c>
      <c r="F10" s="367"/>
      <c r="G10" s="367"/>
      <c r="H10" s="367"/>
      <c r="I10" s="367"/>
      <c r="J10" s="367"/>
      <c r="K10" s="367"/>
      <c r="L10" s="367"/>
      <c r="M10" s="367"/>
      <c r="N10" s="367"/>
      <c r="O10" s="338"/>
    </row>
    <row r="11" spans="5:15" x14ac:dyDescent="0.25">
      <c r="E11" s="369" t="s">
        <v>296</v>
      </c>
      <c r="F11" s="369"/>
      <c r="G11" s="369"/>
      <c r="H11" s="369"/>
      <c r="I11" s="369"/>
      <c r="J11" s="369"/>
      <c r="K11" s="369"/>
      <c r="L11" s="369"/>
      <c r="M11" s="369"/>
      <c r="N11" s="369"/>
      <c r="O11" s="338"/>
    </row>
    <row r="12" spans="5:15" x14ac:dyDescent="0.25">
      <c r="E12" s="369" t="s">
        <v>297</v>
      </c>
      <c r="F12" s="369"/>
      <c r="G12" s="369"/>
      <c r="H12" s="369"/>
      <c r="I12" s="369"/>
      <c r="J12" s="369"/>
      <c r="K12" s="369"/>
      <c r="L12" s="369"/>
      <c r="M12" s="369"/>
      <c r="N12" s="369"/>
      <c r="O12" s="338"/>
    </row>
    <row r="13" spans="5:15"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8" x14ac:dyDescent="0.25">
      <c r="A17" s="366" t="s">
        <v>437</v>
      </c>
      <c r="B17" s="366"/>
      <c r="C17" s="366"/>
      <c r="D17" s="366"/>
      <c r="E17" s="366"/>
      <c r="F17" s="366"/>
      <c r="G17" s="366"/>
      <c r="H17" s="366"/>
      <c r="I17" s="366"/>
      <c r="J17" s="366"/>
      <c r="K17" s="366"/>
      <c r="L17" s="366"/>
      <c r="M17" s="366"/>
      <c r="N17" s="337"/>
      <c r="O17" s="337"/>
    </row>
    <row r="18" spans="1:15" ht="18" x14ac:dyDescent="0.25">
      <c r="A18" s="366" t="s">
        <v>295</v>
      </c>
      <c r="B18" s="366"/>
      <c r="C18" s="366"/>
      <c r="D18" s="366"/>
      <c r="E18" s="366"/>
      <c r="F18" s="366"/>
      <c r="G18" s="366"/>
      <c r="H18" s="366"/>
      <c r="I18" s="366"/>
      <c r="J18" s="366"/>
      <c r="K18" s="366"/>
      <c r="L18" s="366"/>
      <c r="M18" s="366"/>
      <c r="N18" s="337"/>
      <c r="O18" s="337"/>
    </row>
    <row r="19" spans="1:15" ht="18" x14ac:dyDescent="0.25">
      <c r="A19" s="5"/>
      <c r="B19" s="5"/>
      <c r="C19" s="2"/>
      <c r="D19" s="3"/>
      <c r="E19" s="3"/>
      <c r="F19" s="4"/>
      <c r="G19" s="234"/>
      <c r="H19" s="234"/>
      <c r="I19" s="234"/>
      <c r="M19" s="334"/>
      <c r="N19" s="334" t="s">
        <v>289</v>
      </c>
      <c r="O19" s="334" t="s">
        <v>289</v>
      </c>
    </row>
    <row r="20" spans="1:15" ht="55.5" customHeight="1" x14ac:dyDescent="0.25">
      <c r="A20" s="224" t="s">
        <v>0</v>
      </c>
      <c r="B20" s="222" t="s">
        <v>1</v>
      </c>
      <c r="C20" s="222" t="s">
        <v>2</v>
      </c>
      <c r="D20" s="223" t="s">
        <v>3</v>
      </c>
      <c r="E20" s="223" t="s">
        <v>4</v>
      </c>
      <c r="F20" s="223" t="s">
        <v>5</v>
      </c>
      <c r="G20" s="327" t="s">
        <v>426</v>
      </c>
      <c r="H20" s="327" t="s">
        <v>500</v>
      </c>
      <c r="I20" s="339" t="s">
        <v>427</v>
      </c>
      <c r="J20" s="327" t="s">
        <v>428</v>
      </c>
      <c r="K20" s="327" t="s">
        <v>501</v>
      </c>
      <c r="L20" s="327" t="s">
        <v>429</v>
      </c>
      <c r="M20" s="327" t="s">
        <v>430</v>
      </c>
      <c r="N20" s="327" t="s">
        <v>502</v>
      </c>
      <c r="O20" s="327" t="s">
        <v>431</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SUM(G28+G122+G23)</f>
        <v>593781626.21000004</v>
      </c>
      <c r="H22" s="172">
        <f>SUM(H28+H122+H23)</f>
        <v>11855000</v>
      </c>
      <c r="I22" s="172">
        <f>SUM(G22+H22)</f>
        <v>605636626.21000004</v>
      </c>
      <c r="J22" s="172">
        <f>SUM(J28+J122+J23)</f>
        <v>515237313.83999997</v>
      </c>
      <c r="K22" s="172">
        <f>SUM(K28+K122+K23)</f>
        <v>0</v>
      </c>
      <c r="L22" s="172">
        <f>SUM(J22+K22)</f>
        <v>515237313.83999997</v>
      </c>
      <c r="M22" s="172">
        <f>SUM(M28+M122+M23)</f>
        <v>472558906</v>
      </c>
      <c r="N22" s="172">
        <f>SUM(N28+N122+N23)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97" si="1">SUM(G23+H23)</f>
        <v>100000</v>
      </c>
      <c r="J23" s="216">
        <f t="shared" si="0"/>
        <v>100000</v>
      </c>
      <c r="K23" s="216">
        <f t="shared" si="0"/>
        <v>0</v>
      </c>
      <c r="L23" s="172">
        <f t="shared" ref="L23:L97" si="2">SUM(J23+K23)</f>
        <v>100000</v>
      </c>
      <c r="M23" s="216">
        <f t="shared" si="0"/>
        <v>100000</v>
      </c>
      <c r="N23" s="216">
        <f t="shared" si="0"/>
        <v>0</v>
      </c>
      <c r="O23" s="172">
        <f t="shared" ref="O23:O97"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325</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325</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325</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SUM(G29+G46+G99+G104+G92)</f>
        <v>588958561.21000004</v>
      </c>
      <c r="H28" s="216">
        <f>SUM(H29+H46+H99+H104+H92)</f>
        <v>11855000</v>
      </c>
      <c r="I28" s="172">
        <f t="shared" si="1"/>
        <v>600813561.21000004</v>
      </c>
      <c r="J28" s="216">
        <f>SUM(J29+J46+J99+J104+J92)</f>
        <v>510414248.83999997</v>
      </c>
      <c r="K28" s="216">
        <f>SUM(K29+K46+K99+K104+K92)</f>
        <v>0</v>
      </c>
      <c r="L28" s="172">
        <f t="shared" si="2"/>
        <v>510414248.83999997</v>
      </c>
      <c r="M28" s="216">
        <f>SUM(M29+M46+M99+M104+M92)</f>
        <v>467735841</v>
      </c>
      <c r="N28" s="216">
        <f>SUM(N29+N46+N99+N104+N92)</f>
        <v>0</v>
      </c>
      <c r="O28" s="172">
        <f t="shared" si="3"/>
        <v>467735841</v>
      </c>
    </row>
    <row r="29" spans="1:15" x14ac:dyDescent="0.25">
      <c r="A29" s="267" t="s">
        <v>20</v>
      </c>
      <c r="B29" s="265">
        <v>903</v>
      </c>
      <c r="C29" s="255" t="s">
        <v>19</v>
      </c>
      <c r="D29" s="257" t="s">
        <v>21</v>
      </c>
      <c r="E29" s="257" t="s">
        <v>106</v>
      </c>
      <c r="F29" s="256" t="s">
        <v>7</v>
      </c>
      <c r="G29" s="216">
        <f>SUM(G30+G34+G42)</f>
        <v>154413255.47999999</v>
      </c>
      <c r="H29" s="216">
        <f t="shared" ref="H29:I29" si="5">SUM(H30+H34+H42)</f>
        <v>446300</v>
      </c>
      <c r="I29" s="216">
        <f t="shared" si="5"/>
        <v>154859555.47999999</v>
      </c>
      <c r="J29" s="216">
        <f t="shared" ref="J29:M29" si="6">SUM(J30+J34)</f>
        <v>131376642.81999999</v>
      </c>
      <c r="K29" s="216">
        <f t="shared" ref="K29" si="7">SUM(K30+K34)</f>
        <v>0</v>
      </c>
      <c r="L29" s="172">
        <f t="shared" si="2"/>
        <v>131376642.81999999</v>
      </c>
      <c r="M29" s="216">
        <f t="shared" si="6"/>
        <v>129938576.3</v>
      </c>
      <c r="N29" s="216">
        <f t="shared" ref="N29" si="8">SUM(N30+N34)</f>
        <v>0</v>
      </c>
      <c r="O29" s="172">
        <f t="shared" si="3"/>
        <v>129938576.3</v>
      </c>
    </row>
    <row r="30" spans="1:15" s="295" customFormat="1" x14ac:dyDescent="0.25">
      <c r="A30" s="238" t="s">
        <v>157</v>
      </c>
      <c r="B30" s="265">
        <v>903</v>
      </c>
      <c r="C30" s="255" t="s">
        <v>19</v>
      </c>
      <c r="D30" s="257" t="s">
        <v>21</v>
      </c>
      <c r="E30" s="257" t="s">
        <v>326</v>
      </c>
      <c r="F30" s="256" t="s">
        <v>7</v>
      </c>
      <c r="G30" s="216">
        <f>SUM(G31)</f>
        <v>29691116.390000001</v>
      </c>
      <c r="H30" s="216">
        <f>SUM(H31)</f>
        <v>446300</v>
      </c>
      <c r="I30" s="172">
        <f t="shared" si="1"/>
        <v>30137416.390000001</v>
      </c>
      <c r="J30" s="216">
        <f>SUM(J31)</f>
        <v>17027942.82</v>
      </c>
      <c r="K30" s="216">
        <f>SUM(K31)</f>
        <v>0</v>
      </c>
      <c r="L30" s="172">
        <f t="shared" si="2"/>
        <v>17027942.82</v>
      </c>
      <c r="M30" s="216">
        <f t="shared" ref="M30:N30" si="9">SUM(M31)</f>
        <v>15589876.300000001</v>
      </c>
      <c r="N30" s="216">
        <f t="shared" si="9"/>
        <v>0</v>
      </c>
      <c r="O30" s="172">
        <f t="shared" si="3"/>
        <v>15589876.300000001</v>
      </c>
    </row>
    <row r="31" spans="1:15" ht="23.25" x14ac:dyDescent="0.25">
      <c r="A31" s="141" t="s">
        <v>293</v>
      </c>
      <c r="B31" s="8">
        <v>903</v>
      </c>
      <c r="C31" s="155" t="s">
        <v>19</v>
      </c>
      <c r="D31" s="156" t="s">
        <v>21</v>
      </c>
      <c r="E31" s="156" t="s">
        <v>326</v>
      </c>
      <c r="F31" s="155" t="s">
        <v>16</v>
      </c>
      <c r="G31" s="184">
        <f>SUM(G32:G33)</f>
        <v>29691116.390000001</v>
      </c>
      <c r="H31" s="184">
        <f>SUM(H32:H33)</f>
        <v>446300</v>
      </c>
      <c r="I31" s="204">
        <f t="shared" si="1"/>
        <v>30137416.390000001</v>
      </c>
      <c r="J31" s="184">
        <f t="shared" ref="J31:M31" si="10">SUM(J32:J33)</f>
        <v>17027942.82</v>
      </c>
      <c r="K31" s="184">
        <f t="shared" ref="K31" si="11">SUM(K32:K33)</f>
        <v>0</v>
      </c>
      <c r="L31" s="204">
        <f t="shared" si="2"/>
        <v>17027942.82</v>
      </c>
      <c r="M31" s="184">
        <f t="shared" si="10"/>
        <v>15589876.300000001</v>
      </c>
      <c r="N31" s="184">
        <f t="shared" ref="N31" si="12">SUM(N32:N33)</f>
        <v>0</v>
      </c>
      <c r="O31" s="204">
        <f t="shared" si="3"/>
        <v>15589876.300000001</v>
      </c>
    </row>
    <row r="32" spans="1:15" x14ac:dyDescent="0.25">
      <c r="A32" s="247" t="s">
        <v>131</v>
      </c>
      <c r="B32" s="8">
        <v>903</v>
      </c>
      <c r="C32" s="155" t="s">
        <v>19</v>
      </c>
      <c r="D32" s="156" t="s">
        <v>21</v>
      </c>
      <c r="E32" s="156" t="s">
        <v>326</v>
      </c>
      <c r="F32" s="155" t="s">
        <v>130</v>
      </c>
      <c r="G32" s="184">
        <v>26033996.690000001</v>
      </c>
      <c r="H32" s="184">
        <v>446300</v>
      </c>
      <c r="I32" s="204">
        <f t="shared" si="1"/>
        <v>26480296.690000001</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326</v>
      </c>
      <c r="F33" s="155" t="s">
        <v>132</v>
      </c>
      <c r="G33" s="184">
        <v>3657119.7</v>
      </c>
      <c r="H33" s="184"/>
      <c r="I33" s="204">
        <f t="shared" si="1"/>
        <v>3657119.7</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327</v>
      </c>
      <c r="F34" s="256" t="s">
        <v>7</v>
      </c>
      <c r="G34" s="216">
        <f>SUM(G35+G39)</f>
        <v>123842000</v>
      </c>
      <c r="H34" s="216">
        <f>SUM(H35+H39)</f>
        <v>0</v>
      </c>
      <c r="I34" s="172">
        <f t="shared" si="1"/>
        <v>123842000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328</v>
      </c>
      <c r="F35" s="248" t="s">
        <v>7</v>
      </c>
      <c r="G35" s="184">
        <f t="shared" ref="G35:N40" si="13">SUM(G36)</f>
        <v>123057200</v>
      </c>
      <c r="H35" s="184">
        <f t="shared" si="13"/>
        <v>0</v>
      </c>
      <c r="I35" s="204">
        <f t="shared" si="1"/>
        <v>123057200</v>
      </c>
      <c r="J35" s="184">
        <f t="shared" si="13"/>
        <v>113563900</v>
      </c>
      <c r="K35" s="184">
        <f t="shared" si="13"/>
        <v>0</v>
      </c>
      <c r="L35" s="204">
        <f t="shared" si="2"/>
        <v>113563900</v>
      </c>
      <c r="M35" s="184">
        <f t="shared" si="13"/>
        <v>113563900</v>
      </c>
      <c r="N35" s="184">
        <f t="shared" si="13"/>
        <v>0</v>
      </c>
      <c r="O35" s="204">
        <f t="shared" si="3"/>
        <v>113563900</v>
      </c>
    </row>
    <row r="36" spans="1:15" ht="23.25" x14ac:dyDescent="0.25">
      <c r="A36" s="141" t="s">
        <v>293</v>
      </c>
      <c r="B36" s="8">
        <v>903</v>
      </c>
      <c r="C36" s="155" t="s">
        <v>19</v>
      </c>
      <c r="D36" s="248" t="s">
        <v>21</v>
      </c>
      <c r="E36" s="156" t="s">
        <v>328</v>
      </c>
      <c r="F36" s="155" t="s">
        <v>16</v>
      </c>
      <c r="G36" s="184">
        <f>SUM(G37:G38)</f>
        <v>123057200</v>
      </c>
      <c r="H36" s="184">
        <f>SUM(H37:H38)</f>
        <v>0</v>
      </c>
      <c r="I36" s="204">
        <f t="shared" si="1"/>
        <v>123057200</v>
      </c>
      <c r="J36" s="184">
        <f t="shared" ref="J36:M36" si="14">SUM(J37:J38)</f>
        <v>113563900</v>
      </c>
      <c r="K36" s="184">
        <f t="shared" ref="K36" si="15">SUM(K37:K38)</f>
        <v>0</v>
      </c>
      <c r="L36" s="204">
        <f t="shared" si="2"/>
        <v>113563900</v>
      </c>
      <c r="M36" s="184">
        <f t="shared" si="14"/>
        <v>113563900</v>
      </c>
      <c r="N36" s="184">
        <f t="shared" ref="N36" si="16">SUM(N37:N38)</f>
        <v>0</v>
      </c>
      <c r="O36" s="204">
        <f t="shared" si="3"/>
        <v>113563900</v>
      </c>
    </row>
    <row r="37" spans="1:15" x14ac:dyDescent="0.25">
      <c r="A37" s="247" t="s">
        <v>131</v>
      </c>
      <c r="B37" s="8">
        <v>903</v>
      </c>
      <c r="C37" s="155" t="s">
        <v>19</v>
      </c>
      <c r="D37" s="248" t="s">
        <v>21</v>
      </c>
      <c r="E37" s="156" t="s">
        <v>328</v>
      </c>
      <c r="F37" s="155" t="s">
        <v>130</v>
      </c>
      <c r="G37" s="184">
        <v>105745000</v>
      </c>
      <c r="H37" s="184"/>
      <c r="I37" s="204">
        <f t="shared" si="1"/>
        <v>105745000</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328</v>
      </c>
      <c r="F38" s="155" t="s">
        <v>132</v>
      </c>
      <c r="G38" s="184">
        <v>17312200</v>
      </c>
      <c r="H38" s="184"/>
      <c r="I38" s="204">
        <f t="shared" si="1"/>
        <v>17312200</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329</v>
      </c>
      <c r="F39" s="248" t="s">
        <v>7</v>
      </c>
      <c r="G39" s="184">
        <f t="shared" si="13"/>
        <v>784800</v>
      </c>
      <c r="H39" s="184">
        <f t="shared" si="13"/>
        <v>0</v>
      </c>
      <c r="I39" s="204">
        <f t="shared" si="1"/>
        <v>784800</v>
      </c>
      <c r="J39" s="184">
        <f t="shared" si="13"/>
        <v>784800</v>
      </c>
      <c r="K39" s="184">
        <f t="shared" si="13"/>
        <v>0</v>
      </c>
      <c r="L39" s="204">
        <f t="shared" si="2"/>
        <v>784800</v>
      </c>
      <c r="M39" s="184">
        <f t="shared" si="13"/>
        <v>784800</v>
      </c>
      <c r="N39" s="184">
        <f t="shared" si="13"/>
        <v>0</v>
      </c>
      <c r="O39" s="204">
        <f t="shared" si="3"/>
        <v>784800</v>
      </c>
    </row>
    <row r="40" spans="1:15" ht="23.25" x14ac:dyDescent="0.25">
      <c r="A40" s="141" t="s">
        <v>293</v>
      </c>
      <c r="B40" s="8">
        <v>903</v>
      </c>
      <c r="C40" s="155" t="s">
        <v>19</v>
      </c>
      <c r="D40" s="248" t="s">
        <v>21</v>
      </c>
      <c r="E40" s="156" t="s">
        <v>329</v>
      </c>
      <c r="F40" s="155" t="s">
        <v>16</v>
      </c>
      <c r="G40" s="184">
        <f t="shared" si="13"/>
        <v>784800</v>
      </c>
      <c r="H40" s="184">
        <f t="shared" si="13"/>
        <v>0</v>
      </c>
      <c r="I40" s="204">
        <f t="shared" si="1"/>
        <v>784800</v>
      </c>
      <c r="J40" s="184">
        <f t="shared" si="13"/>
        <v>784800</v>
      </c>
      <c r="K40" s="184">
        <f t="shared" si="13"/>
        <v>0</v>
      </c>
      <c r="L40" s="204">
        <f t="shared" si="2"/>
        <v>784800</v>
      </c>
      <c r="M40" s="184">
        <f t="shared" si="13"/>
        <v>784800</v>
      </c>
      <c r="N40" s="184">
        <f t="shared" si="13"/>
        <v>0</v>
      </c>
      <c r="O40" s="204">
        <f t="shared" si="3"/>
        <v>784800</v>
      </c>
    </row>
    <row r="41" spans="1:15" x14ac:dyDescent="0.25">
      <c r="A41" s="247" t="s">
        <v>131</v>
      </c>
      <c r="B41" s="8">
        <v>903</v>
      </c>
      <c r="C41" s="155" t="s">
        <v>19</v>
      </c>
      <c r="D41" s="248" t="s">
        <v>21</v>
      </c>
      <c r="E41" s="156" t="s">
        <v>329</v>
      </c>
      <c r="F41" s="155" t="s">
        <v>130</v>
      </c>
      <c r="G41" s="184">
        <v>784800</v>
      </c>
      <c r="H41" s="184"/>
      <c r="I41" s="204">
        <f t="shared" si="1"/>
        <v>784800</v>
      </c>
      <c r="J41" s="184">
        <v>784800</v>
      </c>
      <c r="K41" s="184"/>
      <c r="L41" s="204">
        <f t="shared" si="2"/>
        <v>784800</v>
      </c>
      <c r="M41" s="184">
        <v>784800</v>
      </c>
      <c r="N41" s="184"/>
      <c r="O41" s="204">
        <f t="shared" si="3"/>
        <v>784800</v>
      </c>
    </row>
    <row r="42" spans="1:15" ht="26.25" x14ac:dyDescent="0.25">
      <c r="A42" s="211" t="s">
        <v>235</v>
      </c>
      <c r="B42" s="260">
        <v>903</v>
      </c>
      <c r="C42" s="261" t="s">
        <v>19</v>
      </c>
      <c r="D42" s="271" t="s">
        <v>21</v>
      </c>
      <c r="E42" s="262" t="s">
        <v>397</v>
      </c>
      <c r="F42" s="261" t="s">
        <v>7</v>
      </c>
      <c r="G42" s="216">
        <f>SUM(G43)</f>
        <v>880139.09</v>
      </c>
      <c r="H42" s="216">
        <f>SUM(H43)</f>
        <v>0</v>
      </c>
      <c r="I42" s="172">
        <f t="shared" ref="I42:I44" si="17">SUM(G42+H42)</f>
        <v>880139.09</v>
      </c>
      <c r="J42" s="184"/>
      <c r="K42" s="184"/>
      <c r="L42" s="204"/>
      <c r="M42" s="184"/>
      <c r="N42" s="184"/>
      <c r="O42" s="204"/>
    </row>
    <row r="43" spans="1:15" ht="23.25" x14ac:dyDescent="0.25">
      <c r="A43" s="141" t="s">
        <v>293</v>
      </c>
      <c r="B43" s="8">
        <v>903</v>
      </c>
      <c r="C43" s="155" t="s">
        <v>19</v>
      </c>
      <c r="D43" s="248" t="s">
        <v>21</v>
      </c>
      <c r="E43" s="249" t="s">
        <v>397</v>
      </c>
      <c r="F43" s="155" t="s">
        <v>16</v>
      </c>
      <c r="G43" s="184">
        <f>SUM(G44 )</f>
        <v>880139.09</v>
      </c>
      <c r="H43" s="184">
        <f>SUM(H44 )</f>
        <v>0</v>
      </c>
      <c r="I43" s="204">
        <f t="shared" si="17"/>
        <v>880139.09</v>
      </c>
      <c r="J43" s="184"/>
      <c r="K43" s="184"/>
      <c r="L43" s="204"/>
      <c r="M43" s="184"/>
      <c r="N43" s="184"/>
      <c r="O43" s="204"/>
    </row>
    <row r="44" spans="1:15" x14ac:dyDescent="0.25">
      <c r="A44" s="247" t="s">
        <v>131</v>
      </c>
      <c r="B44" s="8">
        <v>903</v>
      </c>
      <c r="C44" s="155" t="s">
        <v>19</v>
      </c>
      <c r="D44" s="156" t="s">
        <v>21</v>
      </c>
      <c r="E44" s="249" t="s">
        <v>397</v>
      </c>
      <c r="F44" s="155" t="s">
        <v>130</v>
      </c>
      <c r="G44" s="184">
        <v>880139.09</v>
      </c>
      <c r="H44" s="184"/>
      <c r="I44" s="204">
        <f t="shared" si="17"/>
        <v>880139.09</v>
      </c>
      <c r="J44" s="184"/>
      <c r="K44" s="184"/>
      <c r="L44" s="204"/>
      <c r="M44" s="184"/>
      <c r="N44" s="184"/>
      <c r="O44" s="204"/>
    </row>
    <row r="45" spans="1:15" x14ac:dyDescent="0.25">
      <c r="A45" s="247"/>
      <c r="B45" s="8"/>
      <c r="C45" s="155"/>
      <c r="D45" s="248"/>
      <c r="E45" s="156"/>
      <c r="F45" s="155"/>
      <c r="G45" s="184"/>
      <c r="H45" s="184"/>
      <c r="I45" s="172">
        <f t="shared" si="1"/>
        <v>0</v>
      </c>
      <c r="J45" s="184"/>
      <c r="K45" s="184"/>
      <c r="L45" s="172">
        <f t="shared" si="2"/>
        <v>0</v>
      </c>
      <c r="M45" s="184"/>
      <c r="N45" s="184"/>
      <c r="O45" s="172">
        <f t="shared" si="3"/>
        <v>0</v>
      </c>
    </row>
    <row r="46" spans="1:15" x14ac:dyDescent="0.25">
      <c r="A46" s="267" t="s">
        <v>22</v>
      </c>
      <c r="B46" s="265">
        <v>903</v>
      </c>
      <c r="C46" s="255" t="s">
        <v>19</v>
      </c>
      <c r="D46" s="257" t="s">
        <v>23</v>
      </c>
      <c r="E46" s="257" t="s">
        <v>106</v>
      </c>
      <c r="F46" s="256" t="s">
        <v>7</v>
      </c>
      <c r="G46" s="216">
        <f>SUM(G47+G51+G63+G67+G70+G74+G82+G89+G60+G86+G78)</f>
        <v>362198135.73000002</v>
      </c>
      <c r="H46" s="216">
        <f t="shared" ref="H46:I46" si="18">SUM(H47+H51+H63+H67+H70+H74+H82+H89+H60+H86+H78)</f>
        <v>11408700</v>
      </c>
      <c r="I46" s="216">
        <f t="shared" si="18"/>
        <v>373606835.73000002</v>
      </c>
      <c r="J46" s="216">
        <f t="shared" ref="J46:O46" si="19">SUM(J47+J51+J63+J67+J70+J74+J82+J89+J60+J86)</f>
        <v>307075871.44999999</v>
      </c>
      <c r="K46" s="216">
        <f t="shared" si="19"/>
        <v>0</v>
      </c>
      <c r="L46" s="216">
        <f t="shared" si="19"/>
        <v>307075871.44999999</v>
      </c>
      <c r="M46" s="216">
        <f t="shared" si="19"/>
        <v>262221433.70000002</v>
      </c>
      <c r="N46" s="216">
        <f t="shared" si="19"/>
        <v>0</v>
      </c>
      <c r="O46" s="216">
        <f t="shared" si="19"/>
        <v>262221433.70000002</v>
      </c>
    </row>
    <row r="47" spans="1:15" x14ac:dyDescent="0.25">
      <c r="A47" s="268" t="s">
        <v>24</v>
      </c>
      <c r="B47" s="269">
        <v>903</v>
      </c>
      <c r="C47" s="250" t="s">
        <v>19</v>
      </c>
      <c r="D47" s="249" t="s">
        <v>23</v>
      </c>
      <c r="E47" s="249" t="s">
        <v>330</v>
      </c>
      <c r="F47" s="251" t="s">
        <v>7</v>
      </c>
      <c r="G47" s="184">
        <f>SUM(G48)</f>
        <v>52648834.289999999</v>
      </c>
      <c r="H47" s="184">
        <f>SUM(H48)</f>
        <v>3703700</v>
      </c>
      <c r="I47" s="204">
        <f t="shared" si="1"/>
        <v>56352534.289999999</v>
      </c>
      <c r="J47" s="184">
        <f>SUM(J48)</f>
        <v>24188200</v>
      </c>
      <c r="K47" s="184">
        <f>SUM(K48)</f>
        <v>0</v>
      </c>
      <c r="L47" s="204">
        <f t="shared" si="2"/>
        <v>24188200</v>
      </c>
      <c r="M47" s="184">
        <f t="shared" ref="M47:N47" si="20">SUM(M48)</f>
        <v>26499817</v>
      </c>
      <c r="N47" s="184">
        <f t="shared" si="20"/>
        <v>0</v>
      </c>
      <c r="O47" s="204">
        <f t="shared" si="3"/>
        <v>26499817</v>
      </c>
    </row>
    <row r="48" spans="1:15" s="295" customFormat="1" ht="23.25" x14ac:dyDescent="0.25">
      <c r="A48" s="141" t="s">
        <v>293</v>
      </c>
      <c r="B48" s="8">
        <v>903</v>
      </c>
      <c r="C48" s="155" t="s">
        <v>19</v>
      </c>
      <c r="D48" s="156" t="s">
        <v>23</v>
      </c>
      <c r="E48" s="249" t="s">
        <v>330</v>
      </c>
      <c r="F48" s="155" t="s">
        <v>16</v>
      </c>
      <c r="G48" s="184">
        <f>SUM(G49+G50)</f>
        <v>52648834.289999999</v>
      </c>
      <c r="H48" s="184">
        <f>SUM(H49+H50)</f>
        <v>3703700</v>
      </c>
      <c r="I48" s="204">
        <f t="shared" si="1"/>
        <v>56352534.289999999</v>
      </c>
      <c r="J48" s="184">
        <f>SUM(J49+J50)</f>
        <v>24188200</v>
      </c>
      <c r="K48" s="184">
        <f>SUM(K49+K50)</f>
        <v>0</v>
      </c>
      <c r="L48" s="204">
        <f t="shared" si="2"/>
        <v>24188200</v>
      </c>
      <c r="M48" s="184">
        <f t="shared" ref="M48:N48" si="21">SUM(M49+M50)</f>
        <v>26499817</v>
      </c>
      <c r="N48" s="184">
        <f t="shared" si="21"/>
        <v>0</v>
      </c>
      <c r="O48" s="204">
        <f t="shared" si="3"/>
        <v>26499817</v>
      </c>
    </row>
    <row r="49" spans="1:15" x14ac:dyDescent="0.25">
      <c r="A49" s="247" t="s">
        <v>131</v>
      </c>
      <c r="B49" s="8">
        <v>903</v>
      </c>
      <c r="C49" s="155" t="s">
        <v>19</v>
      </c>
      <c r="D49" s="156" t="s">
        <v>23</v>
      </c>
      <c r="E49" s="249" t="s">
        <v>330</v>
      </c>
      <c r="F49" s="155" t="s">
        <v>130</v>
      </c>
      <c r="G49" s="184">
        <v>39356599.979999997</v>
      </c>
      <c r="H49" s="184">
        <v>2350995</v>
      </c>
      <c r="I49" s="204">
        <f t="shared" si="1"/>
        <v>41707594.979999997</v>
      </c>
      <c r="J49" s="184">
        <v>17682880</v>
      </c>
      <c r="K49" s="184">
        <v>0</v>
      </c>
      <c r="L49" s="204">
        <f t="shared" si="2"/>
        <v>17682880</v>
      </c>
      <c r="M49" s="184">
        <v>19218457</v>
      </c>
      <c r="N49" s="184"/>
      <c r="O49" s="204">
        <f t="shared" si="3"/>
        <v>19218457</v>
      </c>
    </row>
    <row r="50" spans="1:15" x14ac:dyDescent="0.25">
      <c r="A50" s="141" t="s">
        <v>133</v>
      </c>
      <c r="B50" s="8">
        <v>903</v>
      </c>
      <c r="C50" s="155" t="s">
        <v>19</v>
      </c>
      <c r="D50" s="156" t="s">
        <v>23</v>
      </c>
      <c r="E50" s="249" t="s">
        <v>330</v>
      </c>
      <c r="F50" s="155" t="s">
        <v>132</v>
      </c>
      <c r="G50" s="184">
        <v>13292234.310000001</v>
      </c>
      <c r="H50" s="184">
        <v>1352705</v>
      </c>
      <c r="I50" s="204">
        <f t="shared" si="1"/>
        <v>14644939.310000001</v>
      </c>
      <c r="J50" s="184">
        <v>6505320</v>
      </c>
      <c r="K50" s="184"/>
      <c r="L50" s="204">
        <f t="shared" si="2"/>
        <v>6505320</v>
      </c>
      <c r="M50" s="184">
        <v>7281360</v>
      </c>
      <c r="N50" s="184"/>
      <c r="O50" s="204">
        <f t="shared" si="3"/>
        <v>7281360</v>
      </c>
    </row>
    <row r="51" spans="1:15" ht="26.25" x14ac:dyDescent="0.25">
      <c r="A51" s="238" t="s">
        <v>225</v>
      </c>
      <c r="B51" s="265">
        <v>903</v>
      </c>
      <c r="C51" s="255" t="s">
        <v>19</v>
      </c>
      <c r="D51" s="256" t="s">
        <v>23</v>
      </c>
      <c r="E51" s="257" t="s">
        <v>327</v>
      </c>
      <c r="F51" s="255" t="s">
        <v>7</v>
      </c>
      <c r="G51" s="216">
        <f>SUM(G52+G56)</f>
        <v>228352002</v>
      </c>
      <c r="H51" s="216">
        <f>SUM(H52+H56)</f>
        <v>0</v>
      </c>
      <c r="I51" s="172">
        <f t="shared" si="1"/>
        <v>228352002</v>
      </c>
      <c r="J51" s="216">
        <f>SUM(J52+J56)</f>
        <v>200599983</v>
      </c>
      <c r="K51" s="216">
        <f>SUM(K52+K56)</f>
        <v>0</v>
      </c>
      <c r="L51" s="172">
        <f t="shared" si="2"/>
        <v>200599983</v>
      </c>
      <c r="M51" s="216">
        <f t="shared" ref="M51:N51" si="22">SUM(M52+M56)</f>
        <v>200599983</v>
      </c>
      <c r="N51" s="216">
        <f t="shared" si="22"/>
        <v>0</v>
      </c>
      <c r="O51" s="172">
        <f t="shared" si="3"/>
        <v>200599983</v>
      </c>
    </row>
    <row r="52" spans="1:15" ht="77.25" x14ac:dyDescent="0.25">
      <c r="A52" s="238" t="s">
        <v>241</v>
      </c>
      <c r="B52" s="8">
        <v>903</v>
      </c>
      <c r="C52" s="155" t="s">
        <v>19</v>
      </c>
      <c r="D52" s="248" t="s">
        <v>23</v>
      </c>
      <c r="E52" s="156" t="s">
        <v>331</v>
      </c>
      <c r="F52" s="155" t="s">
        <v>7</v>
      </c>
      <c r="G52" s="184">
        <f>SUM(G53)</f>
        <v>223607202</v>
      </c>
      <c r="H52" s="184">
        <f>SUM(H53)</f>
        <v>0</v>
      </c>
      <c r="I52" s="204">
        <f t="shared" si="1"/>
        <v>223607202</v>
      </c>
      <c r="J52" s="184">
        <f>SUM(J53)</f>
        <v>195855183</v>
      </c>
      <c r="K52" s="184">
        <f>SUM(K53)</f>
        <v>0</v>
      </c>
      <c r="L52" s="204">
        <f t="shared" si="2"/>
        <v>195855183</v>
      </c>
      <c r="M52" s="184">
        <f t="shared" ref="M52:N52" si="23">SUM(M53)</f>
        <v>195855183</v>
      </c>
      <c r="N52" s="184">
        <f t="shared" si="23"/>
        <v>0</v>
      </c>
      <c r="O52" s="204">
        <f t="shared" si="3"/>
        <v>195855183</v>
      </c>
    </row>
    <row r="53" spans="1:15" ht="23.25" x14ac:dyDescent="0.25">
      <c r="A53" s="141" t="s">
        <v>293</v>
      </c>
      <c r="B53" s="8">
        <v>903</v>
      </c>
      <c r="C53" s="155" t="s">
        <v>19</v>
      </c>
      <c r="D53" s="248" t="s">
        <v>23</v>
      </c>
      <c r="E53" s="156" t="s">
        <v>331</v>
      </c>
      <c r="F53" s="155" t="s">
        <v>16</v>
      </c>
      <c r="G53" s="184">
        <f>SUM(G54:G55)</f>
        <v>223607202</v>
      </c>
      <c r="H53" s="184">
        <f>SUM(H54:H55)</f>
        <v>0</v>
      </c>
      <c r="I53" s="204">
        <f t="shared" si="1"/>
        <v>223607202</v>
      </c>
      <c r="J53" s="184">
        <f>SUM(J54:J55)</f>
        <v>195855183</v>
      </c>
      <c r="K53" s="184">
        <f>SUM(K54:K55)</f>
        <v>0</v>
      </c>
      <c r="L53" s="204">
        <f t="shared" si="2"/>
        <v>195855183</v>
      </c>
      <c r="M53" s="184">
        <f t="shared" ref="M53:N53" si="24">SUM(M54:M55)</f>
        <v>195855183</v>
      </c>
      <c r="N53" s="184">
        <f t="shared" si="24"/>
        <v>0</v>
      </c>
      <c r="O53" s="204">
        <f t="shared" si="3"/>
        <v>195855183</v>
      </c>
    </row>
    <row r="54" spans="1:15" x14ac:dyDescent="0.25">
      <c r="A54" s="247" t="s">
        <v>131</v>
      </c>
      <c r="B54" s="8">
        <v>903</v>
      </c>
      <c r="C54" s="155" t="s">
        <v>19</v>
      </c>
      <c r="D54" s="248" t="s">
        <v>23</v>
      </c>
      <c r="E54" s="156" t="s">
        <v>331</v>
      </c>
      <c r="F54" s="155" t="s">
        <v>130</v>
      </c>
      <c r="G54" s="184">
        <v>167199102</v>
      </c>
      <c r="H54" s="184"/>
      <c r="I54" s="204">
        <f t="shared" si="1"/>
        <v>167199102</v>
      </c>
      <c r="J54" s="184">
        <v>141781383</v>
      </c>
      <c r="K54" s="184"/>
      <c r="L54" s="204">
        <f t="shared" si="2"/>
        <v>141781383</v>
      </c>
      <c r="M54" s="184">
        <v>141781383</v>
      </c>
      <c r="N54" s="184"/>
      <c r="O54" s="204">
        <f t="shared" si="3"/>
        <v>141781383</v>
      </c>
    </row>
    <row r="55" spans="1:15" x14ac:dyDescent="0.25">
      <c r="A55" s="141" t="s">
        <v>133</v>
      </c>
      <c r="B55" s="8">
        <v>903</v>
      </c>
      <c r="C55" s="155" t="s">
        <v>19</v>
      </c>
      <c r="D55" s="248" t="s">
        <v>23</v>
      </c>
      <c r="E55" s="156" t="s">
        <v>331</v>
      </c>
      <c r="F55" s="155" t="s">
        <v>132</v>
      </c>
      <c r="G55" s="184">
        <v>56408100</v>
      </c>
      <c r="H55" s="184"/>
      <c r="I55" s="204">
        <f t="shared" si="1"/>
        <v>56408100</v>
      </c>
      <c r="J55" s="184">
        <v>54073800</v>
      </c>
      <c r="K55" s="184"/>
      <c r="L55" s="204">
        <f t="shared" si="2"/>
        <v>54073800</v>
      </c>
      <c r="M55" s="184">
        <v>54073800</v>
      </c>
      <c r="N55" s="184"/>
      <c r="O55" s="204">
        <f t="shared" si="3"/>
        <v>54073800</v>
      </c>
    </row>
    <row r="56" spans="1:15" ht="90" x14ac:dyDescent="0.25">
      <c r="A56" s="238" t="s">
        <v>242</v>
      </c>
      <c r="B56" s="8">
        <v>903</v>
      </c>
      <c r="C56" s="155" t="s">
        <v>19</v>
      </c>
      <c r="D56" s="248" t="s">
        <v>23</v>
      </c>
      <c r="E56" s="156" t="s">
        <v>329</v>
      </c>
      <c r="F56" s="155" t="s">
        <v>7</v>
      </c>
      <c r="G56" s="184">
        <f>SUM(G57)</f>
        <v>4744800</v>
      </c>
      <c r="H56" s="184">
        <f>SUM(H57)</f>
        <v>0</v>
      </c>
      <c r="I56" s="204">
        <f t="shared" si="1"/>
        <v>4744800</v>
      </c>
      <c r="J56" s="184">
        <f>SUM(J57)</f>
        <v>4744800</v>
      </c>
      <c r="K56" s="184">
        <f>SUM(K57)</f>
        <v>0</v>
      </c>
      <c r="L56" s="204">
        <f t="shared" si="2"/>
        <v>4744800</v>
      </c>
      <c r="M56" s="184">
        <f t="shared" ref="M56:N56" si="25">SUM(M57)</f>
        <v>4744800</v>
      </c>
      <c r="N56" s="184">
        <f t="shared" si="25"/>
        <v>0</v>
      </c>
      <c r="O56" s="204">
        <f t="shared" si="3"/>
        <v>4744800</v>
      </c>
    </row>
    <row r="57" spans="1:15" ht="23.25" x14ac:dyDescent="0.25">
      <c r="A57" s="141" t="s">
        <v>293</v>
      </c>
      <c r="B57" s="8">
        <v>903</v>
      </c>
      <c r="C57" s="155" t="s">
        <v>19</v>
      </c>
      <c r="D57" s="248" t="s">
        <v>23</v>
      </c>
      <c r="E57" s="156" t="s">
        <v>329</v>
      </c>
      <c r="F57" s="155" t="s">
        <v>16</v>
      </c>
      <c r="G57" s="184">
        <f>SUM(G58:G59)</f>
        <v>4744800</v>
      </c>
      <c r="H57" s="184">
        <f>SUM(H58:H59)</f>
        <v>0</v>
      </c>
      <c r="I57" s="204">
        <f t="shared" si="1"/>
        <v>4744800</v>
      </c>
      <c r="J57" s="184">
        <f>SUM(J58:J59)</f>
        <v>4744800</v>
      </c>
      <c r="K57" s="184">
        <f>SUM(K58:K59)</f>
        <v>0</v>
      </c>
      <c r="L57" s="204">
        <f t="shared" si="2"/>
        <v>4744800</v>
      </c>
      <c r="M57" s="184">
        <f t="shared" ref="M57:N57" si="26">SUM(M58:M59)</f>
        <v>4744800</v>
      </c>
      <c r="N57" s="184">
        <f t="shared" si="26"/>
        <v>0</v>
      </c>
      <c r="O57" s="204">
        <f t="shared" si="3"/>
        <v>4744800</v>
      </c>
    </row>
    <row r="58" spans="1:15" x14ac:dyDescent="0.25">
      <c r="A58" s="247" t="s">
        <v>131</v>
      </c>
      <c r="B58" s="8">
        <v>903</v>
      </c>
      <c r="C58" s="155" t="s">
        <v>19</v>
      </c>
      <c r="D58" s="248" t="s">
        <v>23</v>
      </c>
      <c r="E58" s="156" t="s">
        <v>329</v>
      </c>
      <c r="F58" s="155" t="s">
        <v>130</v>
      </c>
      <c r="G58" s="184">
        <v>4232400</v>
      </c>
      <c r="H58" s="184"/>
      <c r="I58" s="204">
        <f t="shared" si="1"/>
        <v>4232400</v>
      </c>
      <c r="J58" s="184">
        <v>4232400</v>
      </c>
      <c r="K58" s="184"/>
      <c r="L58" s="204">
        <f t="shared" si="2"/>
        <v>4232400</v>
      </c>
      <c r="M58" s="184">
        <v>4232400</v>
      </c>
      <c r="N58" s="184"/>
      <c r="O58" s="204">
        <f t="shared" si="3"/>
        <v>4232400</v>
      </c>
    </row>
    <row r="59" spans="1:15" x14ac:dyDescent="0.25">
      <c r="A59" s="141" t="s">
        <v>133</v>
      </c>
      <c r="B59" s="8">
        <v>903</v>
      </c>
      <c r="C59" s="155" t="s">
        <v>19</v>
      </c>
      <c r="D59" s="248" t="s">
        <v>23</v>
      </c>
      <c r="E59" s="156" t="s">
        <v>329</v>
      </c>
      <c r="F59" s="155" t="s">
        <v>132</v>
      </c>
      <c r="G59" s="184">
        <v>512400</v>
      </c>
      <c r="H59" s="184"/>
      <c r="I59" s="204">
        <f t="shared" si="1"/>
        <v>512400</v>
      </c>
      <c r="J59" s="184">
        <v>512400</v>
      </c>
      <c r="K59" s="184"/>
      <c r="L59" s="204">
        <f t="shared" si="2"/>
        <v>512400</v>
      </c>
      <c r="M59" s="184">
        <v>512400</v>
      </c>
      <c r="N59" s="184"/>
      <c r="O59" s="204">
        <f t="shared" si="3"/>
        <v>512400</v>
      </c>
    </row>
    <row r="60" spans="1:15" x14ac:dyDescent="0.25">
      <c r="A60" s="211" t="s">
        <v>291</v>
      </c>
      <c r="B60" s="260">
        <v>903</v>
      </c>
      <c r="C60" s="261" t="s">
        <v>19</v>
      </c>
      <c r="D60" s="271" t="s">
        <v>23</v>
      </c>
      <c r="E60" s="262" t="s">
        <v>290</v>
      </c>
      <c r="F60" s="261" t="s">
        <v>7</v>
      </c>
      <c r="G60" s="216">
        <f>SUM(G61)</f>
        <v>7301265.6600000001</v>
      </c>
      <c r="H60" s="216">
        <f>SUM(H61)</f>
        <v>0</v>
      </c>
      <c r="I60" s="172">
        <f t="shared" si="1"/>
        <v>7301265.6600000001</v>
      </c>
      <c r="J60" s="216">
        <f>SUM(J61)</f>
        <v>0</v>
      </c>
      <c r="K60" s="216">
        <f>SUM(K61)</f>
        <v>0</v>
      </c>
      <c r="L60" s="172">
        <f t="shared" si="2"/>
        <v>0</v>
      </c>
      <c r="M60" s="216">
        <f t="shared" ref="M60:N61" si="27">SUM(M61)</f>
        <v>0</v>
      </c>
      <c r="N60" s="216">
        <f t="shared" si="27"/>
        <v>0</v>
      </c>
      <c r="O60" s="172">
        <f t="shared" si="3"/>
        <v>0</v>
      </c>
    </row>
    <row r="61" spans="1:15" ht="23.25" x14ac:dyDescent="0.25">
      <c r="A61" s="141" t="s">
        <v>293</v>
      </c>
      <c r="B61" s="8">
        <v>903</v>
      </c>
      <c r="C61" s="155" t="s">
        <v>19</v>
      </c>
      <c r="D61" s="248" t="s">
        <v>23</v>
      </c>
      <c r="E61" s="249" t="s">
        <v>290</v>
      </c>
      <c r="F61" s="155" t="s">
        <v>16</v>
      </c>
      <c r="G61" s="184">
        <f>SUM(G62)</f>
        <v>7301265.6600000001</v>
      </c>
      <c r="H61" s="184">
        <f>SUM(H62)</f>
        <v>0</v>
      </c>
      <c r="I61" s="204">
        <f t="shared" si="1"/>
        <v>7301265.6600000001</v>
      </c>
      <c r="J61" s="184">
        <f>SUM(J62)</f>
        <v>0</v>
      </c>
      <c r="K61" s="184">
        <f>SUM(K62)</f>
        <v>0</v>
      </c>
      <c r="L61" s="172">
        <f t="shared" si="2"/>
        <v>0</v>
      </c>
      <c r="M61" s="184">
        <f t="shared" si="27"/>
        <v>0</v>
      </c>
      <c r="N61" s="184">
        <f t="shared" si="27"/>
        <v>0</v>
      </c>
      <c r="O61" s="172">
        <f t="shared" si="3"/>
        <v>0</v>
      </c>
    </row>
    <row r="62" spans="1:15" x14ac:dyDescent="0.25">
      <c r="A62" s="247" t="s">
        <v>131</v>
      </c>
      <c r="B62" s="8">
        <v>903</v>
      </c>
      <c r="C62" s="155" t="s">
        <v>19</v>
      </c>
      <c r="D62" s="156" t="s">
        <v>23</v>
      </c>
      <c r="E62" s="249" t="s">
        <v>290</v>
      </c>
      <c r="F62" s="155" t="s">
        <v>130</v>
      </c>
      <c r="G62" s="184">
        <v>7301265.6600000001</v>
      </c>
      <c r="H62" s="184"/>
      <c r="I62" s="204">
        <f t="shared" si="1"/>
        <v>7301265.6600000001</v>
      </c>
      <c r="J62" s="184"/>
      <c r="K62" s="184"/>
      <c r="L62" s="172">
        <f t="shared" si="2"/>
        <v>0</v>
      </c>
      <c r="M62" s="184"/>
      <c r="N62" s="184"/>
      <c r="O62" s="172">
        <f t="shared" si="3"/>
        <v>0</v>
      </c>
    </row>
    <row r="63" spans="1:15" ht="26.25" x14ac:dyDescent="0.25">
      <c r="A63" s="211" t="s">
        <v>235</v>
      </c>
      <c r="B63" s="260">
        <v>903</v>
      </c>
      <c r="C63" s="261" t="s">
        <v>19</v>
      </c>
      <c r="D63" s="271" t="s">
        <v>23</v>
      </c>
      <c r="E63" s="262" t="s">
        <v>397</v>
      </c>
      <c r="F63" s="261" t="s">
        <v>7</v>
      </c>
      <c r="G63" s="216">
        <f>SUM(G64)</f>
        <v>3636179</v>
      </c>
      <c r="H63" s="216">
        <f>SUM(H64)</f>
        <v>0</v>
      </c>
      <c r="I63" s="172">
        <f t="shared" si="1"/>
        <v>3636179</v>
      </c>
      <c r="J63" s="216">
        <f>SUM(J64)</f>
        <v>0</v>
      </c>
      <c r="K63" s="216">
        <f>SUM(K64)</f>
        <v>0</v>
      </c>
      <c r="L63" s="172">
        <f t="shared" si="2"/>
        <v>0</v>
      </c>
      <c r="M63" s="216">
        <f t="shared" ref="M63:N63" si="28">SUM(M64)</f>
        <v>0</v>
      </c>
      <c r="N63" s="216">
        <f t="shared" si="28"/>
        <v>0</v>
      </c>
      <c r="O63" s="172">
        <f t="shared" si="3"/>
        <v>0</v>
      </c>
    </row>
    <row r="64" spans="1:15" ht="23.25" x14ac:dyDescent="0.25">
      <c r="A64" s="141" t="s">
        <v>293</v>
      </c>
      <c r="B64" s="8">
        <v>903</v>
      </c>
      <c r="C64" s="155" t="s">
        <v>19</v>
      </c>
      <c r="D64" s="248" t="s">
        <v>23</v>
      </c>
      <c r="E64" s="249" t="s">
        <v>397</v>
      </c>
      <c r="F64" s="155" t="s">
        <v>16</v>
      </c>
      <c r="G64" s="184">
        <f>SUM(G65:G66)</f>
        <v>3636179</v>
      </c>
      <c r="H64" s="184">
        <f t="shared" ref="H64:I64" si="29">SUM(H65:H66)</f>
        <v>0</v>
      </c>
      <c r="I64" s="184">
        <f t="shared" si="29"/>
        <v>3636179</v>
      </c>
      <c r="J64" s="184">
        <f>SUM(J66)</f>
        <v>0</v>
      </c>
      <c r="K64" s="184">
        <f>SUM(K66)</f>
        <v>0</v>
      </c>
      <c r="L64" s="172">
        <f t="shared" si="2"/>
        <v>0</v>
      </c>
      <c r="M64" s="184">
        <f>SUM(M66)</f>
        <v>0</v>
      </c>
      <c r="N64" s="184">
        <f>SUM(N66)</f>
        <v>0</v>
      </c>
      <c r="O64" s="172">
        <f t="shared" si="3"/>
        <v>0</v>
      </c>
    </row>
    <row r="65" spans="1:15" x14ac:dyDescent="0.25">
      <c r="A65" s="247" t="s">
        <v>131</v>
      </c>
      <c r="B65" s="8">
        <v>903</v>
      </c>
      <c r="C65" s="155" t="s">
        <v>19</v>
      </c>
      <c r="D65" s="156" t="s">
        <v>23</v>
      </c>
      <c r="E65" s="249" t="s">
        <v>397</v>
      </c>
      <c r="F65" s="155" t="s">
        <v>130</v>
      </c>
      <c r="G65" s="184">
        <v>2411149</v>
      </c>
      <c r="H65" s="184"/>
      <c r="I65" s="204">
        <f t="shared" si="1"/>
        <v>2411149</v>
      </c>
      <c r="J65" s="184"/>
      <c r="K65" s="184"/>
      <c r="L65" s="172"/>
      <c r="M65" s="184"/>
      <c r="N65" s="184"/>
      <c r="O65" s="172"/>
    </row>
    <row r="66" spans="1:15" x14ac:dyDescent="0.25">
      <c r="A66" s="247" t="s">
        <v>133</v>
      </c>
      <c r="B66" s="8">
        <v>903</v>
      </c>
      <c r="C66" s="155" t="s">
        <v>19</v>
      </c>
      <c r="D66" s="156" t="s">
        <v>23</v>
      </c>
      <c r="E66" s="249" t="s">
        <v>397</v>
      </c>
      <c r="F66" s="155" t="s">
        <v>132</v>
      </c>
      <c r="G66" s="184">
        <v>1225030</v>
      </c>
      <c r="H66" s="184"/>
      <c r="I66" s="204">
        <f t="shared" si="1"/>
        <v>1225030</v>
      </c>
      <c r="J66" s="184"/>
      <c r="K66" s="184"/>
      <c r="L66" s="172">
        <f t="shared" si="2"/>
        <v>0</v>
      </c>
      <c r="M66" s="184"/>
      <c r="N66" s="184"/>
      <c r="O66" s="172">
        <f t="shared" si="3"/>
        <v>0</v>
      </c>
    </row>
    <row r="67" spans="1:15" ht="39" x14ac:dyDescent="0.25">
      <c r="A67" s="211" t="s">
        <v>255</v>
      </c>
      <c r="B67" s="260">
        <v>903</v>
      </c>
      <c r="C67" s="261" t="s">
        <v>19</v>
      </c>
      <c r="D67" s="271" t="s">
        <v>23</v>
      </c>
      <c r="E67" s="262" t="s">
        <v>332</v>
      </c>
      <c r="F67" s="261" t="s">
        <v>7</v>
      </c>
      <c r="G67" s="216">
        <f>SUM(G68)</f>
        <v>472357.45</v>
      </c>
      <c r="H67" s="216">
        <f>SUM(H68)</f>
        <v>0</v>
      </c>
      <c r="I67" s="172">
        <f t="shared" si="1"/>
        <v>472357.45</v>
      </c>
      <c r="J67" s="216">
        <f>SUM(J68)</f>
        <v>544847.4</v>
      </c>
      <c r="K67" s="216">
        <f>SUM(K68)</f>
        <v>0</v>
      </c>
      <c r="L67" s="172">
        <f t="shared" si="2"/>
        <v>544847.4</v>
      </c>
      <c r="M67" s="216">
        <f t="shared" ref="M67:N67" si="30">SUM(M68)</f>
        <v>699930.27</v>
      </c>
      <c r="N67" s="216">
        <f t="shared" si="30"/>
        <v>0</v>
      </c>
      <c r="O67" s="172">
        <f t="shared" si="3"/>
        <v>699930.27</v>
      </c>
    </row>
    <row r="68" spans="1:15" ht="23.25" x14ac:dyDescent="0.25">
      <c r="A68" s="141" t="s">
        <v>293</v>
      </c>
      <c r="B68" s="8">
        <v>903</v>
      </c>
      <c r="C68" s="155" t="s">
        <v>19</v>
      </c>
      <c r="D68" s="248" t="s">
        <v>23</v>
      </c>
      <c r="E68" s="249" t="s">
        <v>332</v>
      </c>
      <c r="F68" s="155" t="s">
        <v>16</v>
      </c>
      <c r="G68" s="184">
        <f>SUM(G69 )</f>
        <v>472357.45</v>
      </c>
      <c r="H68" s="184">
        <f>SUM(H69 )</f>
        <v>0</v>
      </c>
      <c r="I68" s="204">
        <f t="shared" si="1"/>
        <v>472357.45</v>
      </c>
      <c r="J68" s="184">
        <f t="shared" ref="J68:N68" si="31">SUM(J69 )</f>
        <v>544847.4</v>
      </c>
      <c r="K68" s="184">
        <f t="shared" si="31"/>
        <v>0</v>
      </c>
      <c r="L68" s="204">
        <f t="shared" si="2"/>
        <v>544847.4</v>
      </c>
      <c r="M68" s="184">
        <f t="shared" si="31"/>
        <v>699930.27</v>
      </c>
      <c r="N68" s="184">
        <f t="shared" si="31"/>
        <v>0</v>
      </c>
      <c r="O68" s="204">
        <f t="shared" si="3"/>
        <v>699930.27</v>
      </c>
    </row>
    <row r="69" spans="1:15" x14ac:dyDescent="0.25">
      <c r="A69" s="247" t="s">
        <v>131</v>
      </c>
      <c r="B69" s="8">
        <v>903</v>
      </c>
      <c r="C69" s="155" t="s">
        <v>19</v>
      </c>
      <c r="D69" s="156" t="s">
        <v>23</v>
      </c>
      <c r="E69" s="249" t="s">
        <v>332</v>
      </c>
      <c r="F69" s="155" t="s">
        <v>130</v>
      </c>
      <c r="G69" s="184">
        <v>472357.45</v>
      </c>
      <c r="H69" s="184">
        <v>0</v>
      </c>
      <c r="I69" s="204">
        <f t="shared" si="1"/>
        <v>472357.45</v>
      </c>
      <c r="J69" s="184">
        <v>544847.4</v>
      </c>
      <c r="K69" s="184"/>
      <c r="L69" s="204">
        <f t="shared" si="2"/>
        <v>544847.4</v>
      </c>
      <c r="M69" s="184">
        <v>699930.27</v>
      </c>
      <c r="N69" s="184">
        <v>0</v>
      </c>
      <c r="O69" s="204">
        <f t="shared" si="3"/>
        <v>699930.27</v>
      </c>
    </row>
    <row r="70" spans="1:15" ht="39" x14ac:dyDescent="0.25">
      <c r="A70" s="211" t="s">
        <v>256</v>
      </c>
      <c r="B70" s="260">
        <v>903</v>
      </c>
      <c r="C70" s="261" t="s">
        <v>19</v>
      </c>
      <c r="D70" s="271" t="s">
        <v>23</v>
      </c>
      <c r="E70" s="262" t="s">
        <v>333</v>
      </c>
      <c r="F70" s="261" t="s">
        <v>7</v>
      </c>
      <c r="G70" s="216">
        <f>SUM(G71)</f>
        <v>831117.02</v>
      </c>
      <c r="H70" s="216">
        <f>SUM(H71)</f>
        <v>0</v>
      </c>
      <c r="I70" s="172">
        <f t="shared" si="1"/>
        <v>831117.02</v>
      </c>
      <c r="J70" s="216">
        <f>SUM(J71)</f>
        <v>997340.43</v>
      </c>
      <c r="K70" s="216">
        <f>SUM(K71)</f>
        <v>0</v>
      </c>
      <c r="L70" s="172">
        <f t="shared" si="2"/>
        <v>997340.43</v>
      </c>
      <c r="M70" s="216">
        <f t="shared" ref="M70:N70" si="32">SUM(M71)</f>
        <v>707340.43</v>
      </c>
      <c r="N70" s="216">
        <f t="shared" si="32"/>
        <v>0</v>
      </c>
      <c r="O70" s="172">
        <f t="shared" si="3"/>
        <v>707340.43</v>
      </c>
    </row>
    <row r="71" spans="1:15" ht="23.25" x14ac:dyDescent="0.25">
      <c r="A71" s="141" t="s">
        <v>15</v>
      </c>
      <c r="B71" s="8">
        <v>903</v>
      </c>
      <c r="C71" s="155" t="s">
        <v>19</v>
      </c>
      <c r="D71" s="248" t="s">
        <v>23</v>
      </c>
      <c r="E71" s="249" t="s">
        <v>333</v>
      </c>
      <c r="F71" s="155" t="s">
        <v>16</v>
      </c>
      <c r="G71" s="184">
        <f>SUM(G72:G73)</f>
        <v>831117.02</v>
      </c>
      <c r="H71" s="184">
        <f>SUM(H72:H73)</f>
        <v>0</v>
      </c>
      <c r="I71" s="204">
        <f t="shared" si="1"/>
        <v>831117.02</v>
      </c>
      <c r="J71" s="184">
        <f>SUM(J72:J73)</f>
        <v>997340.43</v>
      </c>
      <c r="K71" s="184">
        <f>SUM(K72:K73)</f>
        <v>0</v>
      </c>
      <c r="L71" s="204">
        <f t="shared" si="2"/>
        <v>997340.43</v>
      </c>
      <c r="M71" s="184">
        <f t="shared" ref="M71:N71" si="33">SUM(M72:M73)</f>
        <v>707340.43</v>
      </c>
      <c r="N71" s="184">
        <f t="shared" si="33"/>
        <v>0</v>
      </c>
      <c r="O71" s="204">
        <f t="shared" si="3"/>
        <v>707340.43</v>
      </c>
    </row>
    <row r="72" spans="1:15" x14ac:dyDescent="0.25">
      <c r="A72" s="247" t="s">
        <v>131</v>
      </c>
      <c r="B72" s="8">
        <v>903</v>
      </c>
      <c r="C72" s="155" t="s">
        <v>19</v>
      </c>
      <c r="D72" s="156" t="s">
        <v>23</v>
      </c>
      <c r="E72" s="249" t="s">
        <v>333</v>
      </c>
      <c r="F72" s="155" t="s">
        <v>130</v>
      </c>
      <c r="G72" s="184">
        <v>831117.02</v>
      </c>
      <c r="H72" s="184"/>
      <c r="I72" s="204">
        <f t="shared" si="1"/>
        <v>831117.02</v>
      </c>
      <c r="J72" s="184">
        <v>997340.43</v>
      </c>
      <c r="K72" s="184">
        <v>0</v>
      </c>
      <c r="L72" s="204">
        <f t="shared" si="2"/>
        <v>997340.43</v>
      </c>
      <c r="M72" s="184">
        <v>707340.43</v>
      </c>
      <c r="N72" s="184">
        <v>0</v>
      </c>
      <c r="O72" s="204">
        <f t="shared" si="3"/>
        <v>707340.43</v>
      </c>
    </row>
    <row r="73" spans="1:15" x14ac:dyDescent="0.25">
      <c r="A73" s="141" t="s">
        <v>133</v>
      </c>
      <c r="B73" s="8">
        <v>903</v>
      </c>
      <c r="C73" s="155" t="s">
        <v>19</v>
      </c>
      <c r="D73" s="156" t="s">
        <v>23</v>
      </c>
      <c r="E73" s="249" t="s">
        <v>333</v>
      </c>
      <c r="F73" s="155" t="s">
        <v>132</v>
      </c>
      <c r="G73" s="184"/>
      <c r="H73" s="184"/>
      <c r="I73" s="172">
        <f t="shared" si="1"/>
        <v>0</v>
      </c>
      <c r="J73" s="184"/>
      <c r="K73" s="184"/>
      <c r="L73" s="172">
        <f t="shared" si="2"/>
        <v>0</v>
      </c>
      <c r="M73" s="184"/>
      <c r="N73" s="184"/>
      <c r="O73" s="172">
        <f t="shared" si="3"/>
        <v>0</v>
      </c>
    </row>
    <row r="74" spans="1:15" ht="51.75" x14ac:dyDescent="0.25">
      <c r="A74" s="211" t="s">
        <v>263</v>
      </c>
      <c r="B74" s="260">
        <v>903</v>
      </c>
      <c r="C74" s="261" t="s">
        <v>19</v>
      </c>
      <c r="D74" s="271" t="s">
        <v>23</v>
      </c>
      <c r="E74" s="262" t="s">
        <v>334</v>
      </c>
      <c r="F74" s="261" t="s">
        <v>7</v>
      </c>
      <c r="G74" s="216">
        <f>SUM(G75)</f>
        <v>21404880</v>
      </c>
      <c r="H74" s="216">
        <f>SUM(H75)</f>
        <v>0</v>
      </c>
      <c r="I74" s="172">
        <f t="shared" si="1"/>
        <v>21404880</v>
      </c>
      <c r="J74" s="216">
        <f>SUM(J75)</f>
        <v>21170520</v>
      </c>
      <c r="K74" s="216">
        <f>SUM(K75)</f>
        <v>0</v>
      </c>
      <c r="L74" s="172">
        <f t="shared" si="2"/>
        <v>21170520</v>
      </c>
      <c r="M74" s="216">
        <f t="shared" ref="M74:N74" si="34">SUM(M75)</f>
        <v>21170520</v>
      </c>
      <c r="N74" s="216">
        <f t="shared" si="34"/>
        <v>0</v>
      </c>
      <c r="O74" s="172">
        <f t="shared" si="3"/>
        <v>21170520</v>
      </c>
    </row>
    <row r="75" spans="1:15" ht="23.25" x14ac:dyDescent="0.25">
      <c r="A75" s="141" t="s">
        <v>293</v>
      </c>
      <c r="B75" s="8">
        <v>903</v>
      </c>
      <c r="C75" s="155" t="s">
        <v>19</v>
      </c>
      <c r="D75" s="248" t="s">
        <v>23</v>
      </c>
      <c r="E75" s="249" t="s">
        <v>334</v>
      </c>
      <c r="F75" s="155" t="s">
        <v>16</v>
      </c>
      <c r="G75" s="184">
        <f>SUM(G76+G77)</f>
        <v>21404880</v>
      </c>
      <c r="H75" s="184">
        <f>SUM(H76+H77)</f>
        <v>0</v>
      </c>
      <c r="I75" s="204">
        <f t="shared" si="1"/>
        <v>21404880</v>
      </c>
      <c r="J75" s="184">
        <f>SUM(J76+J77)</f>
        <v>21170520</v>
      </c>
      <c r="K75" s="184">
        <f>SUM(K76+K77)</f>
        <v>0</v>
      </c>
      <c r="L75" s="204">
        <f t="shared" si="2"/>
        <v>21170520</v>
      </c>
      <c r="M75" s="184">
        <f t="shared" ref="M75:N75" si="35">SUM(M76+M77)</f>
        <v>21170520</v>
      </c>
      <c r="N75" s="184">
        <f t="shared" si="35"/>
        <v>0</v>
      </c>
      <c r="O75" s="204">
        <f t="shared" si="3"/>
        <v>21170520</v>
      </c>
    </row>
    <row r="76" spans="1:15" x14ac:dyDescent="0.25">
      <c r="A76" s="247" t="s">
        <v>131</v>
      </c>
      <c r="B76" s="8">
        <v>903</v>
      </c>
      <c r="C76" s="155" t="s">
        <v>19</v>
      </c>
      <c r="D76" s="156" t="s">
        <v>23</v>
      </c>
      <c r="E76" s="249" t="s">
        <v>334</v>
      </c>
      <c r="F76" s="155" t="s">
        <v>130</v>
      </c>
      <c r="G76" s="184">
        <v>16717680</v>
      </c>
      <c r="H76" s="184"/>
      <c r="I76" s="204">
        <f t="shared" si="1"/>
        <v>16717680</v>
      </c>
      <c r="J76" s="184">
        <v>16483320</v>
      </c>
      <c r="K76" s="184"/>
      <c r="L76" s="204">
        <f t="shared" si="2"/>
        <v>16483320</v>
      </c>
      <c r="M76" s="184">
        <v>16483320</v>
      </c>
      <c r="N76" s="184"/>
      <c r="O76" s="204">
        <f t="shared" si="3"/>
        <v>16483320</v>
      </c>
    </row>
    <row r="77" spans="1:15" x14ac:dyDescent="0.25">
      <c r="A77" s="247" t="s">
        <v>133</v>
      </c>
      <c r="B77" s="8">
        <v>903</v>
      </c>
      <c r="C77" s="155" t="s">
        <v>19</v>
      </c>
      <c r="D77" s="156" t="s">
        <v>23</v>
      </c>
      <c r="E77" s="249" t="s">
        <v>334</v>
      </c>
      <c r="F77" s="155" t="s">
        <v>132</v>
      </c>
      <c r="G77" s="184">
        <v>4687200</v>
      </c>
      <c r="H77" s="184"/>
      <c r="I77" s="204">
        <f t="shared" si="1"/>
        <v>4687200</v>
      </c>
      <c r="J77" s="184">
        <v>4687200</v>
      </c>
      <c r="K77" s="184"/>
      <c r="L77" s="204">
        <f t="shared" si="2"/>
        <v>4687200</v>
      </c>
      <c r="M77" s="184">
        <v>4687200</v>
      </c>
      <c r="N77" s="184"/>
      <c r="O77" s="204">
        <f t="shared" si="3"/>
        <v>4687200</v>
      </c>
    </row>
    <row r="78" spans="1:15" ht="26.25" x14ac:dyDescent="0.25">
      <c r="A78" s="211" t="s">
        <v>495</v>
      </c>
      <c r="B78" s="260">
        <v>903</v>
      </c>
      <c r="C78" s="261" t="s">
        <v>19</v>
      </c>
      <c r="D78" s="271" t="s">
        <v>23</v>
      </c>
      <c r="E78" s="262" t="s">
        <v>494</v>
      </c>
      <c r="F78" s="261" t="s">
        <v>7</v>
      </c>
      <c r="G78" s="216">
        <f>SUM(G79)</f>
        <v>0</v>
      </c>
      <c r="H78" s="216">
        <f>SUM(H79)</f>
        <v>7705000</v>
      </c>
      <c r="I78" s="172">
        <f t="shared" ref="I78:I81" si="36">SUM(G78+H78)</f>
        <v>7705000</v>
      </c>
      <c r="J78" s="216">
        <f t="shared" ref="J78:N79" si="37">SUM(J79)</f>
        <v>0</v>
      </c>
      <c r="K78" s="216">
        <f t="shared" si="37"/>
        <v>0</v>
      </c>
      <c r="L78" s="172">
        <f t="shared" ref="L78:L81" si="38">SUM(J78+K78)</f>
        <v>0</v>
      </c>
      <c r="M78" s="216">
        <f t="shared" si="37"/>
        <v>0</v>
      </c>
      <c r="N78" s="216">
        <f t="shared" si="37"/>
        <v>0</v>
      </c>
      <c r="O78" s="172">
        <f t="shared" ref="O78:O81" si="39">SUM(M78+N78)</f>
        <v>0</v>
      </c>
    </row>
    <row r="79" spans="1:15" s="295" customFormat="1" ht="23.25" x14ac:dyDescent="0.25">
      <c r="A79" s="141" t="s">
        <v>15</v>
      </c>
      <c r="B79" s="8">
        <v>903</v>
      </c>
      <c r="C79" s="155" t="s">
        <v>19</v>
      </c>
      <c r="D79" s="248" t="s">
        <v>23</v>
      </c>
      <c r="E79" s="249" t="s">
        <v>494</v>
      </c>
      <c r="F79" s="155" t="s">
        <v>16</v>
      </c>
      <c r="G79" s="184">
        <f>SUM(G80+G81)</f>
        <v>0</v>
      </c>
      <c r="H79" s="184">
        <f>SUM(H80+H81)</f>
        <v>7705000</v>
      </c>
      <c r="I79" s="204">
        <f t="shared" si="36"/>
        <v>7705000</v>
      </c>
      <c r="J79" s="184">
        <f t="shared" si="37"/>
        <v>0</v>
      </c>
      <c r="K79" s="184">
        <f t="shared" si="37"/>
        <v>0</v>
      </c>
      <c r="L79" s="172">
        <f t="shared" si="38"/>
        <v>0</v>
      </c>
      <c r="M79" s="184">
        <f t="shared" si="37"/>
        <v>0</v>
      </c>
      <c r="N79" s="184">
        <f t="shared" si="37"/>
        <v>0</v>
      </c>
      <c r="O79" s="172">
        <f t="shared" si="39"/>
        <v>0</v>
      </c>
    </row>
    <row r="80" spans="1:15" ht="16.899999999999999" customHeight="1" x14ac:dyDescent="0.25">
      <c r="A80" s="247" t="s">
        <v>131</v>
      </c>
      <c r="B80" s="8">
        <v>903</v>
      </c>
      <c r="C80" s="155" t="s">
        <v>19</v>
      </c>
      <c r="D80" s="156" t="s">
        <v>23</v>
      </c>
      <c r="E80" s="249" t="s">
        <v>494</v>
      </c>
      <c r="F80" s="155" t="s">
        <v>130</v>
      </c>
      <c r="G80" s="184">
        <v>0</v>
      </c>
      <c r="H80" s="184">
        <v>6720000</v>
      </c>
      <c r="I80" s="204">
        <f t="shared" si="36"/>
        <v>6720000</v>
      </c>
      <c r="J80" s="184"/>
      <c r="K80" s="184"/>
      <c r="L80" s="204">
        <f t="shared" si="38"/>
        <v>0</v>
      </c>
      <c r="M80" s="184"/>
      <c r="N80" s="184"/>
      <c r="O80" s="204">
        <f t="shared" si="39"/>
        <v>0</v>
      </c>
    </row>
    <row r="81" spans="1:15" x14ac:dyDescent="0.25">
      <c r="A81" s="247" t="s">
        <v>133</v>
      </c>
      <c r="B81" s="8">
        <v>903</v>
      </c>
      <c r="C81" s="155" t="s">
        <v>19</v>
      </c>
      <c r="D81" s="156" t="s">
        <v>23</v>
      </c>
      <c r="E81" s="249" t="s">
        <v>494</v>
      </c>
      <c r="F81" s="155" t="s">
        <v>132</v>
      </c>
      <c r="G81" s="184">
        <v>0</v>
      </c>
      <c r="H81" s="184">
        <v>985000</v>
      </c>
      <c r="I81" s="204">
        <f t="shared" si="36"/>
        <v>985000</v>
      </c>
      <c r="J81" s="184"/>
      <c r="K81" s="184"/>
      <c r="L81" s="204">
        <f t="shared" si="38"/>
        <v>0</v>
      </c>
      <c r="M81" s="184"/>
      <c r="N81" s="184"/>
      <c r="O81" s="204">
        <f t="shared" si="39"/>
        <v>0</v>
      </c>
    </row>
    <row r="82" spans="1:15" ht="51.75" x14ac:dyDescent="0.25">
      <c r="A82" s="211" t="s">
        <v>264</v>
      </c>
      <c r="B82" s="260">
        <v>903</v>
      </c>
      <c r="C82" s="261" t="s">
        <v>19</v>
      </c>
      <c r="D82" s="271" t="s">
        <v>23</v>
      </c>
      <c r="E82" s="262" t="s">
        <v>335</v>
      </c>
      <c r="F82" s="261" t="s">
        <v>7</v>
      </c>
      <c r="G82" s="216">
        <f>SUM(G83)</f>
        <v>12120468.09</v>
      </c>
      <c r="H82" s="216">
        <f>SUM(H83)</f>
        <v>0</v>
      </c>
      <c r="I82" s="172">
        <f t="shared" si="1"/>
        <v>12120468.09</v>
      </c>
      <c r="J82" s="216">
        <f>SUM(J83)</f>
        <v>12160200</v>
      </c>
      <c r="K82" s="216">
        <f>SUM(K83)</f>
        <v>0</v>
      </c>
      <c r="L82" s="172">
        <f t="shared" si="2"/>
        <v>12160200</v>
      </c>
      <c r="M82" s="216">
        <f t="shared" ref="M82:N82" si="40">SUM(M83)</f>
        <v>12543843</v>
      </c>
      <c r="N82" s="216">
        <f t="shared" si="40"/>
        <v>0</v>
      </c>
      <c r="O82" s="172">
        <f t="shared" si="3"/>
        <v>12543843</v>
      </c>
    </row>
    <row r="83" spans="1:15" ht="23.25" x14ac:dyDescent="0.25">
      <c r="A83" s="141" t="s">
        <v>293</v>
      </c>
      <c r="B83" s="8">
        <v>903</v>
      </c>
      <c r="C83" s="155" t="s">
        <v>19</v>
      </c>
      <c r="D83" s="248" t="s">
        <v>23</v>
      </c>
      <c r="E83" s="249" t="s">
        <v>335</v>
      </c>
      <c r="F83" s="155" t="s">
        <v>16</v>
      </c>
      <c r="G83" s="184">
        <f>SUM(G84+G85)</f>
        <v>12120468.09</v>
      </c>
      <c r="H83" s="184">
        <f>SUM(H84+H85)</f>
        <v>0</v>
      </c>
      <c r="I83" s="204">
        <f t="shared" si="1"/>
        <v>12120468.09</v>
      </c>
      <c r="J83" s="184">
        <f>SUM(J84+J85)</f>
        <v>12160200</v>
      </c>
      <c r="K83" s="184">
        <f>SUM(K84+K85)</f>
        <v>0</v>
      </c>
      <c r="L83" s="204">
        <f t="shared" si="2"/>
        <v>12160200</v>
      </c>
      <c r="M83" s="184">
        <f t="shared" ref="M83:N83" si="41">SUM(M84+M85)</f>
        <v>12543843</v>
      </c>
      <c r="N83" s="184">
        <f t="shared" si="41"/>
        <v>0</v>
      </c>
      <c r="O83" s="204">
        <f t="shared" si="3"/>
        <v>12543843</v>
      </c>
    </row>
    <row r="84" spans="1:15" ht="16.899999999999999" customHeight="1" x14ac:dyDescent="0.25">
      <c r="A84" s="247" t="s">
        <v>131</v>
      </c>
      <c r="B84" s="8">
        <v>903</v>
      </c>
      <c r="C84" s="155" t="s">
        <v>19</v>
      </c>
      <c r="D84" s="156" t="s">
        <v>23</v>
      </c>
      <c r="E84" s="249" t="s">
        <v>335</v>
      </c>
      <c r="F84" s="155" t="s">
        <v>130</v>
      </c>
      <c r="G84" s="184">
        <v>8369268.0899999999</v>
      </c>
      <c r="H84" s="184">
        <v>0</v>
      </c>
      <c r="I84" s="204">
        <f t="shared" si="1"/>
        <v>8369268.0899999999</v>
      </c>
      <c r="J84" s="184">
        <v>8351000</v>
      </c>
      <c r="K84" s="184"/>
      <c r="L84" s="204">
        <f t="shared" si="2"/>
        <v>8351000</v>
      </c>
      <c r="M84" s="184">
        <v>8684043</v>
      </c>
      <c r="N84" s="184"/>
      <c r="O84" s="204">
        <f t="shared" si="3"/>
        <v>8684043</v>
      </c>
    </row>
    <row r="85" spans="1:15" x14ac:dyDescent="0.25">
      <c r="A85" s="247" t="s">
        <v>133</v>
      </c>
      <c r="B85" s="8">
        <v>903</v>
      </c>
      <c r="C85" s="155" t="s">
        <v>19</v>
      </c>
      <c r="D85" s="156" t="s">
        <v>23</v>
      </c>
      <c r="E85" s="249" t="s">
        <v>335</v>
      </c>
      <c r="F85" s="155" t="s">
        <v>132</v>
      </c>
      <c r="G85" s="184">
        <v>3751200</v>
      </c>
      <c r="H85" s="184"/>
      <c r="I85" s="204">
        <f t="shared" si="1"/>
        <v>3751200</v>
      </c>
      <c r="J85" s="184">
        <v>3809200</v>
      </c>
      <c r="K85" s="184"/>
      <c r="L85" s="204">
        <f t="shared" si="2"/>
        <v>3809200</v>
      </c>
      <c r="M85" s="184">
        <v>3859800</v>
      </c>
      <c r="N85" s="184"/>
      <c r="O85" s="204">
        <f t="shared" si="3"/>
        <v>3859800</v>
      </c>
    </row>
    <row r="86" spans="1:15" ht="26.25" x14ac:dyDescent="0.25">
      <c r="A86" s="211" t="s">
        <v>464</v>
      </c>
      <c r="B86" s="260">
        <v>903</v>
      </c>
      <c r="C86" s="261" t="s">
        <v>19</v>
      </c>
      <c r="D86" s="271" t="s">
        <v>23</v>
      </c>
      <c r="E86" s="262" t="s">
        <v>469</v>
      </c>
      <c r="F86" s="261" t="s">
        <v>7</v>
      </c>
      <c r="G86" s="216">
        <f>SUM(G87)</f>
        <v>30831032.219999999</v>
      </c>
      <c r="H86" s="216">
        <f>SUM(H87)</f>
        <v>0</v>
      </c>
      <c r="I86" s="172">
        <f t="shared" ref="I86:I88" si="42">SUM(G86+H86)</f>
        <v>30831032.219999999</v>
      </c>
      <c r="J86" s="216">
        <f>SUM(J87)</f>
        <v>47414780.619999997</v>
      </c>
      <c r="K86" s="216">
        <f>SUM(K87)</f>
        <v>0</v>
      </c>
      <c r="L86" s="172">
        <f t="shared" ref="L86:L88" si="43">SUM(J86+K86)</f>
        <v>47414780.619999997</v>
      </c>
      <c r="M86" s="216">
        <f t="shared" ref="M86:N86" si="44">SUM(M87)</f>
        <v>0</v>
      </c>
      <c r="N86" s="216">
        <f t="shared" si="44"/>
        <v>0</v>
      </c>
      <c r="O86" s="172">
        <f t="shared" ref="O86:O88" si="45">SUM(M86+N86)</f>
        <v>0</v>
      </c>
    </row>
    <row r="87" spans="1:15" ht="23.25" x14ac:dyDescent="0.25">
      <c r="A87" s="141" t="s">
        <v>293</v>
      </c>
      <c r="B87" s="8">
        <v>903</v>
      </c>
      <c r="C87" s="155" t="s">
        <v>19</v>
      </c>
      <c r="D87" s="248" t="s">
        <v>23</v>
      </c>
      <c r="E87" s="249" t="s">
        <v>469</v>
      </c>
      <c r="F87" s="155" t="s">
        <v>16</v>
      </c>
      <c r="G87" s="184">
        <f>SUM(G88)</f>
        <v>30831032.219999999</v>
      </c>
      <c r="H87" s="184">
        <f>SUM(H88+H89)</f>
        <v>0</v>
      </c>
      <c r="I87" s="204">
        <f t="shared" si="42"/>
        <v>30831032.219999999</v>
      </c>
      <c r="J87" s="184">
        <f>SUM(J88)</f>
        <v>47414780.619999997</v>
      </c>
      <c r="K87" s="184">
        <f>SUM(K88+K89)</f>
        <v>0</v>
      </c>
      <c r="L87" s="204">
        <f t="shared" si="43"/>
        <v>47414780.619999997</v>
      </c>
      <c r="M87" s="184">
        <f>SUM(M88)</f>
        <v>0</v>
      </c>
      <c r="N87" s="184">
        <f t="shared" ref="N87" si="46">SUM(N88+N89)</f>
        <v>0</v>
      </c>
      <c r="O87" s="204">
        <f t="shared" si="45"/>
        <v>0</v>
      </c>
    </row>
    <row r="88" spans="1:15" x14ac:dyDescent="0.25">
      <c r="A88" s="247" t="s">
        <v>131</v>
      </c>
      <c r="B88" s="8">
        <v>903</v>
      </c>
      <c r="C88" s="155" t="s">
        <v>19</v>
      </c>
      <c r="D88" s="156" t="s">
        <v>23</v>
      </c>
      <c r="E88" s="249" t="s">
        <v>469</v>
      </c>
      <c r="F88" s="155" t="s">
        <v>130</v>
      </c>
      <c r="G88" s="184">
        <v>30831032.219999999</v>
      </c>
      <c r="H88" s="184">
        <v>0</v>
      </c>
      <c r="I88" s="204">
        <f t="shared" si="42"/>
        <v>30831032.219999999</v>
      </c>
      <c r="J88" s="184">
        <v>47414780.619999997</v>
      </c>
      <c r="K88" s="184">
        <v>0</v>
      </c>
      <c r="L88" s="204">
        <f t="shared" si="43"/>
        <v>47414780.619999997</v>
      </c>
      <c r="M88" s="184"/>
      <c r="N88" s="184"/>
      <c r="O88" s="204">
        <f t="shared" si="45"/>
        <v>0</v>
      </c>
    </row>
    <row r="89" spans="1:15" ht="26.25" x14ac:dyDescent="0.25">
      <c r="A89" s="211" t="s">
        <v>305</v>
      </c>
      <c r="B89" s="260">
        <v>903</v>
      </c>
      <c r="C89" s="261" t="s">
        <v>19</v>
      </c>
      <c r="D89" s="271" t="s">
        <v>23</v>
      </c>
      <c r="E89" s="262" t="s">
        <v>336</v>
      </c>
      <c r="F89" s="261" t="s">
        <v>7</v>
      </c>
      <c r="G89" s="216">
        <f>SUM(G90)</f>
        <v>4600000</v>
      </c>
      <c r="H89" s="216">
        <f>SUM(H90)</f>
        <v>0</v>
      </c>
      <c r="I89" s="172">
        <f t="shared" si="1"/>
        <v>4600000</v>
      </c>
      <c r="J89" s="216">
        <f t="shared" ref="J89:N90" si="47">SUM(J90)</f>
        <v>0</v>
      </c>
      <c r="K89" s="216">
        <f t="shared" si="47"/>
        <v>0</v>
      </c>
      <c r="L89" s="172">
        <f t="shared" si="2"/>
        <v>0</v>
      </c>
      <c r="M89" s="216">
        <f t="shared" si="47"/>
        <v>0</v>
      </c>
      <c r="N89" s="216">
        <f t="shared" si="47"/>
        <v>0</v>
      </c>
      <c r="O89" s="172">
        <f t="shared" si="3"/>
        <v>0</v>
      </c>
    </row>
    <row r="90" spans="1:15" s="295" customFormat="1" ht="23.25" x14ac:dyDescent="0.25">
      <c r="A90" s="141" t="s">
        <v>15</v>
      </c>
      <c r="B90" s="8">
        <v>903</v>
      </c>
      <c r="C90" s="155" t="s">
        <v>19</v>
      </c>
      <c r="D90" s="248" t="s">
        <v>23</v>
      </c>
      <c r="E90" s="249" t="s">
        <v>336</v>
      </c>
      <c r="F90" s="155" t="s">
        <v>16</v>
      </c>
      <c r="G90" s="184">
        <f>SUM(G91)</f>
        <v>4600000</v>
      </c>
      <c r="H90" s="184">
        <f>SUM(H91)</f>
        <v>0</v>
      </c>
      <c r="I90" s="204">
        <f t="shared" si="1"/>
        <v>4600000</v>
      </c>
      <c r="J90" s="184">
        <f t="shared" si="47"/>
        <v>0</v>
      </c>
      <c r="K90" s="184">
        <f t="shared" si="47"/>
        <v>0</v>
      </c>
      <c r="L90" s="172">
        <f t="shared" si="2"/>
        <v>0</v>
      </c>
      <c r="M90" s="184">
        <f t="shared" si="47"/>
        <v>0</v>
      </c>
      <c r="N90" s="184">
        <f t="shared" si="47"/>
        <v>0</v>
      </c>
      <c r="O90" s="172">
        <f t="shared" si="3"/>
        <v>0</v>
      </c>
    </row>
    <row r="91" spans="1:15" x14ac:dyDescent="0.25">
      <c r="A91" s="247" t="s">
        <v>131</v>
      </c>
      <c r="B91" s="8">
        <v>903</v>
      </c>
      <c r="C91" s="155" t="s">
        <v>19</v>
      </c>
      <c r="D91" s="156" t="s">
        <v>23</v>
      </c>
      <c r="E91" s="249" t="s">
        <v>336</v>
      </c>
      <c r="F91" s="155" t="s">
        <v>130</v>
      </c>
      <c r="G91" s="184">
        <v>4600000</v>
      </c>
      <c r="H91" s="184"/>
      <c r="I91" s="204">
        <f t="shared" si="1"/>
        <v>4600000</v>
      </c>
      <c r="J91" s="184">
        <v>0</v>
      </c>
      <c r="K91" s="184">
        <v>0</v>
      </c>
      <c r="L91" s="172">
        <f t="shared" si="2"/>
        <v>0</v>
      </c>
      <c r="M91" s="184"/>
      <c r="N91" s="184"/>
      <c r="O91" s="172">
        <f t="shared" si="3"/>
        <v>0</v>
      </c>
    </row>
    <row r="92" spans="1:15" x14ac:dyDescent="0.25">
      <c r="A92" s="267" t="s">
        <v>148</v>
      </c>
      <c r="B92" s="265">
        <v>903</v>
      </c>
      <c r="C92" s="255" t="s">
        <v>19</v>
      </c>
      <c r="D92" s="256" t="s">
        <v>9</v>
      </c>
      <c r="E92" s="257" t="s">
        <v>106</v>
      </c>
      <c r="F92" s="256" t="s">
        <v>7</v>
      </c>
      <c r="G92" s="216">
        <f>SUM(G93+G96)</f>
        <v>8578000</v>
      </c>
      <c r="H92" s="216">
        <f>SUM(H93+H96)</f>
        <v>0</v>
      </c>
      <c r="I92" s="172">
        <f t="shared" si="1"/>
        <v>8578000</v>
      </c>
      <c r="J92" s="216">
        <f>SUM(J93+J96)</f>
        <v>7843580</v>
      </c>
      <c r="K92" s="216">
        <f>SUM(K93+K96)</f>
        <v>0</v>
      </c>
      <c r="L92" s="172">
        <f t="shared" si="2"/>
        <v>7843580</v>
      </c>
      <c r="M92" s="216">
        <f t="shared" ref="M92:N92" si="48">SUM(M93+M96)</f>
        <v>8090570</v>
      </c>
      <c r="N92" s="216">
        <f t="shared" si="48"/>
        <v>0</v>
      </c>
      <c r="O92" s="172">
        <f t="shared" si="3"/>
        <v>8090570</v>
      </c>
    </row>
    <row r="93" spans="1:15" x14ac:dyDescent="0.25">
      <c r="A93" s="238" t="s">
        <v>159</v>
      </c>
      <c r="B93" s="265">
        <v>903</v>
      </c>
      <c r="C93" s="255" t="s">
        <v>19</v>
      </c>
      <c r="D93" s="257" t="s">
        <v>9</v>
      </c>
      <c r="E93" s="257" t="s">
        <v>337</v>
      </c>
      <c r="F93" s="255" t="s">
        <v>7</v>
      </c>
      <c r="G93" s="216">
        <f t="shared" ref="G93:N97" si="49">SUM(G94)</f>
        <v>7145800</v>
      </c>
      <c r="H93" s="216">
        <f t="shared" si="49"/>
        <v>0</v>
      </c>
      <c r="I93" s="172">
        <f t="shared" si="1"/>
        <v>7145800</v>
      </c>
      <c r="J93" s="216">
        <f t="shared" si="49"/>
        <v>7843580</v>
      </c>
      <c r="K93" s="216">
        <f t="shared" si="49"/>
        <v>0</v>
      </c>
      <c r="L93" s="172">
        <f t="shared" si="2"/>
        <v>7843580</v>
      </c>
      <c r="M93" s="216">
        <f t="shared" si="49"/>
        <v>8090570</v>
      </c>
      <c r="N93" s="216">
        <f t="shared" si="49"/>
        <v>0</v>
      </c>
      <c r="O93" s="172">
        <f t="shared" si="3"/>
        <v>8090570</v>
      </c>
    </row>
    <row r="94" spans="1:15" ht="23.25" x14ac:dyDescent="0.25">
      <c r="A94" s="141" t="s">
        <v>293</v>
      </c>
      <c r="B94" s="8">
        <v>903</v>
      </c>
      <c r="C94" s="155" t="s">
        <v>19</v>
      </c>
      <c r="D94" s="156" t="s">
        <v>9</v>
      </c>
      <c r="E94" s="156" t="s">
        <v>337</v>
      </c>
      <c r="F94" s="155" t="s">
        <v>16</v>
      </c>
      <c r="G94" s="184">
        <f>SUM(G95)</f>
        <v>7145800</v>
      </c>
      <c r="H94" s="184">
        <f>SUM(H95)</f>
        <v>0</v>
      </c>
      <c r="I94" s="204">
        <f t="shared" si="1"/>
        <v>7145800</v>
      </c>
      <c r="J94" s="184">
        <f>SUM(J95)</f>
        <v>7843580</v>
      </c>
      <c r="K94" s="184">
        <f>SUM(K95)</f>
        <v>0</v>
      </c>
      <c r="L94" s="204">
        <f t="shared" si="2"/>
        <v>7843580</v>
      </c>
      <c r="M94" s="184">
        <f t="shared" si="49"/>
        <v>8090570</v>
      </c>
      <c r="N94" s="184">
        <f t="shared" si="49"/>
        <v>0</v>
      </c>
      <c r="O94" s="204">
        <f t="shared" si="3"/>
        <v>8090570</v>
      </c>
    </row>
    <row r="95" spans="1:15" x14ac:dyDescent="0.25">
      <c r="A95" s="247" t="s">
        <v>131</v>
      </c>
      <c r="B95" s="8">
        <v>903</v>
      </c>
      <c r="C95" s="155" t="s">
        <v>19</v>
      </c>
      <c r="D95" s="156" t="s">
        <v>9</v>
      </c>
      <c r="E95" s="156" t="s">
        <v>337</v>
      </c>
      <c r="F95" s="155" t="s">
        <v>130</v>
      </c>
      <c r="G95" s="184">
        <v>7145800</v>
      </c>
      <c r="H95" s="184">
        <v>0</v>
      </c>
      <c r="I95" s="204">
        <f t="shared" si="1"/>
        <v>7145800</v>
      </c>
      <c r="J95" s="184">
        <v>7843580</v>
      </c>
      <c r="K95" s="184"/>
      <c r="L95" s="204">
        <f t="shared" si="2"/>
        <v>7843580</v>
      </c>
      <c r="M95" s="184">
        <v>8090570</v>
      </c>
      <c r="N95" s="184"/>
      <c r="O95" s="204">
        <f t="shared" si="3"/>
        <v>8090570</v>
      </c>
    </row>
    <row r="96" spans="1:15" ht="39" x14ac:dyDescent="0.25">
      <c r="A96" s="238" t="s">
        <v>266</v>
      </c>
      <c r="B96" s="265">
        <v>903</v>
      </c>
      <c r="C96" s="255" t="s">
        <v>19</v>
      </c>
      <c r="D96" s="257" t="s">
        <v>9</v>
      </c>
      <c r="E96" s="257" t="s">
        <v>338</v>
      </c>
      <c r="F96" s="255" t="s">
        <v>7</v>
      </c>
      <c r="G96" s="216">
        <f t="shared" si="49"/>
        <v>1432200</v>
      </c>
      <c r="H96" s="216">
        <f t="shared" si="49"/>
        <v>0</v>
      </c>
      <c r="I96" s="172">
        <f t="shared" si="1"/>
        <v>1432200</v>
      </c>
      <c r="J96" s="216">
        <f t="shared" si="49"/>
        <v>0</v>
      </c>
      <c r="K96" s="216">
        <f t="shared" si="49"/>
        <v>0</v>
      </c>
      <c r="L96" s="172">
        <f t="shared" si="2"/>
        <v>0</v>
      </c>
      <c r="M96" s="216">
        <f t="shared" si="49"/>
        <v>0</v>
      </c>
      <c r="N96" s="216">
        <f t="shared" si="49"/>
        <v>0</v>
      </c>
      <c r="O96" s="172">
        <f t="shared" si="3"/>
        <v>0</v>
      </c>
    </row>
    <row r="97" spans="1:15" ht="23.25" x14ac:dyDescent="0.25">
      <c r="A97" s="141" t="s">
        <v>293</v>
      </c>
      <c r="B97" s="8">
        <v>903</v>
      </c>
      <c r="C97" s="155" t="s">
        <v>19</v>
      </c>
      <c r="D97" s="156" t="s">
        <v>9</v>
      </c>
      <c r="E97" s="156" t="s">
        <v>338</v>
      </c>
      <c r="F97" s="155" t="s">
        <v>16</v>
      </c>
      <c r="G97" s="184">
        <f>SUM(G98)</f>
        <v>1432200</v>
      </c>
      <c r="H97" s="184">
        <f>SUM(H98)</f>
        <v>0</v>
      </c>
      <c r="I97" s="204">
        <f t="shared" si="1"/>
        <v>1432200</v>
      </c>
      <c r="J97" s="184">
        <f>SUM(J98)</f>
        <v>0</v>
      </c>
      <c r="K97" s="184">
        <f>SUM(K98)</f>
        <v>0</v>
      </c>
      <c r="L97" s="172">
        <f t="shared" si="2"/>
        <v>0</v>
      </c>
      <c r="M97" s="184">
        <f t="shared" si="49"/>
        <v>0</v>
      </c>
      <c r="N97" s="184">
        <f t="shared" si="49"/>
        <v>0</v>
      </c>
      <c r="O97" s="172">
        <f t="shared" si="3"/>
        <v>0</v>
      </c>
    </row>
    <row r="98" spans="1:15" x14ac:dyDescent="0.25">
      <c r="A98" s="247" t="s">
        <v>131</v>
      </c>
      <c r="B98" s="8">
        <v>903</v>
      </c>
      <c r="C98" s="155" t="s">
        <v>19</v>
      </c>
      <c r="D98" s="156" t="s">
        <v>9</v>
      </c>
      <c r="E98" s="156" t="s">
        <v>338</v>
      </c>
      <c r="F98" s="155" t="s">
        <v>130</v>
      </c>
      <c r="G98" s="184">
        <v>1432200</v>
      </c>
      <c r="H98" s="184"/>
      <c r="I98" s="204">
        <f t="shared" ref="I98:I161" si="50">SUM(G98+H98)</f>
        <v>1432200</v>
      </c>
      <c r="J98" s="184"/>
      <c r="K98" s="184"/>
      <c r="L98" s="172">
        <f t="shared" ref="L98:L161" si="51">SUM(J98+K98)</f>
        <v>0</v>
      </c>
      <c r="M98" s="184"/>
      <c r="N98" s="184"/>
      <c r="O98" s="172">
        <f t="shared" ref="O98:O161" si="52">SUM(M98+N98)</f>
        <v>0</v>
      </c>
    </row>
    <row r="99" spans="1:15" x14ac:dyDescent="0.25">
      <c r="A99" s="267" t="s">
        <v>150</v>
      </c>
      <c r="B99" s="265">
        <v>903</v>
      </c>
      <c r="C99" s="255" t="s">
        <v>19</v>
      </c>
      <c r="D99" s="256" t="s">
        <v>19</v>
      </c>
      <c r="E99" s="257" t="s">
        <v>106</v>
      </c>
      <c r="F99" s="256" t="s">
        <v>7</v>
      </c>
      <c r="G99" s="216">
        <f>SUM(G100)</f>
        <v>1199520</v>
      </c>
      <c r="H99" s="216">
        <f>SUM(H100)</f>
        <v>0</v>
      </c>
      <c r="I99" s="172">
        <f t="shared" si="50"/>
        <v>1199520</v>
      </c>
      <c r="J99" s="216">
        <f>SUM(J100)</f>
        <v>1199479.5699999998</v>
      </c>
      <c r="K99" s="216">
        <f>SUM(K100)</f>
        <v>0</v>
      </c>
      <c r="L99" s="172">
        <f t="shared" si="51"/>
        <v>1199479.5699999998</v>
      </c>
      <c r="M99" s="216">
        <f t="shared" ref="M99:N100" si="53">SUM(M100)</f>
        <v>1199250</v>
      </c>
      <c r="N99" s="216">
        <f t="shared" si="53"/>
        <v>0</v>
      </c>
      <c r="O99" s="172">
        <f t="shared" si="52"/>
        <v>1199250</v>
      </c>
    </row>
    <row r="100" spans="1:15" ht="26.25" x14ac:dyDescent="0.25">
      <c r="A100" s="238" t="s">
        <v>195</v>
      </c>
      <c r="B100" s="8">
        <v>903</v>
      </c>
      <c r="C100" s="155" t="s">
        <v>19</v>
      </c>
      <c r="D100" s="248" t="s">
        <v>19</v>
      </c>
      <c r="E100" s="156" t="s">
        <v>339</v>
      </c>
      <c r="F100" s="155" t="s">
        <v>7</v>
      </c>
      <c r="G100" s="184">
        <f>SUM(G101)</f>
        <v>1199520</v>
      </c>
      <c r="H100" s="184">
        <f>SUM(H101)</f>
        <v>0</v>
      </c>
      <c r="I100" s="204">
        <f t="shared" si="50"/>
        <v>1199520</v>
      </c>
      <c r="J100" s="184">
        <f>SUM(J101)</f>
        <v>1199479.5699999998</v>
      </c>
      <c r="K100" s="184">
        <f>SUM(K101)</f>
        <v>0</v>
      </c>
      <c r="L100" s="204">
        <f t="shared" si="51"/>
        <v>1199479.5699999998</v>
      </c>
      <c r="M100" s="184">
        <f t="shared" si="53"/>
        <v>1199250</v>
      </c>
      <c r="N100" s="184">
        <f t="shared" si="53"/>
        <v>0</v>
      </c>
      <c r="O100" s="204">
        <f t="shared" si="52"/>
        <v>1199250</v>
      </c>
    </row>
    <row r="101" spans="1:15" ht="23.25" x14ac:dyDescent="0.25">
      <c r="A101" s="141" t="s">
        <v>293</v>
      </c>
      <c r="B101" s="8">
        <v>903</v>
      </c>
      <c r="C101" s="155" t="s">
        <v>19</v>
      </c>
      <c r="D101" s="248" t="s">
        <v>19</v>
      </c>
      <c r="E101" s="156" t="s">
        <v>339</v>
      </c>
      <c r="F101" s="155" t="s">
        <v>16</v>
      </c>
      <c r="G101" s="184">
        <f>SUM(G102:G103)</f>
        <v>1199520</v>
      </c>
      <c r="H101" s="184">
        <f>SUM(H102:H103)</f>
        <v>0</v>
      </c>
      <c r="I101" s="204">
        <f t="shared" si="50"/>
        <v>1199520</v>
      </c>
      <c r="J101" s="184">
        <f>SUM(J102:J103)</f>
        <v>1199479.5699999998</v>
      </c>
      <c r="K101" s="184">
        <f>SUM(K102:K103)</f>
        <v>0</v>
      </c>
      <c r="L101" s="204">
        <f t="shared" si="51"/>
        <v>1199479.5699999998</v>
      </c>
      <c r="M101" s="184">
        <f t="shared" ref="M101:N101" si="54">SUM(M102:M103)</f>
        <v>1199250</v>
      </c>
      <c r="N101" s="184">
        <f t="shared" si="54"/>
        <v>0</v>
      </c>
      <c r="O101" s="204">
        <f t="shared" si="52"/>
        <v>1199250</v>
      </c>
    </row>
    <row r="102" spans="1:15" x14ac:dyDescent="0.25">
      <c r="A102" s="247" t="s">
        <v>131</v>
      </c>
      <c r="B102" s="8">
        <v>903</v>
      </c>
      <c r="C102" s="155" t="s">
        <v>19</v>
      </c>
      <c r="D102" s="156" t="s">
        <v>19</v>
      </c>
      <c r="E102" s="156" t="s">
        <v>339</v>
      </c>
      <c r="F102" s="155" t="s">
        <v>130</v>
      </c>
      <c r="G102" s="184">
        <v>855400</v>
      </c>
      <c r="H102" s="184"/>
      <c r="I102" s="204">
        <f t="shared" si="50"/>
        <v>855400</v>
      </c>
      <c r="J102" s="184">
        <v>855359.57</v>
      </c>
      <c r="K102" s="184">
        <v>0</v>
      </c>
      <c r="L102" s="204">
        <f t="shared" si="51"/>
        <v>855359.57</v>
      </c>
      <c r="M102" s="184">
        <v>855130</v>
      </c>
      <c r="N102" s="184">
        <v>0</v>
      </c>
      <c r="O102" s="204">
        <f t="shared" si="52"/>
        <v>855130</v>
      </c>
    </row>
    <row r="103" spans="1:15" x14ac:dyDescent="0.25">
      <c r="A103" s="141" t="s">
        <v>133</v>
      </c>
      <c r="B103" s="8">
        <v>903</v>
      </c>
      <c r="C103" s="155" t="s">
        <v>19</v>
      </c>
      <c r="D103" s="156" t="s">
        <v>19</v>
      </c>
      <c r="E103" s="156" t="s">
        <v>339</v>
      </c>
      <c r="F103" s="155" t="s">
        <v>132</v>
      </c>
      <c r="G103" s="184">
        <v>344120</v>
      </c>
      <c r="H103" s="184"/>
      <c r="I103" s="204">
        <f t="shared" si="50"/>
        <v>344120</v>
      </c>
      <c r="J103" s="184">
        <v>344120</v>
      </c>
      <c r="K103" s="184"/>
      <c r="L103" s="204">
        <f t="shared" si="51"/>
        <v>344120</v>
      </c>
      <c r="M103" s="184">
        <v>344120</v>
      </c>
      <c r="N103" s="184"/>
      <c r="O103" s="204">
        <f t="shared" si="52"/>
        <v>344120</v>
      </c>
    </row>
    <row r="104" spans="1:15" x14ac:dyDescent="0.25">
      <c r="A104" s="267" t="s">
        <v>25</v>
      </c>
      <c r="B104" s="265">
        <v>903</v>
      </c>
      <c r="C104" s="255" t="s">
        <v>19</v>
      </c>
      <c r="D104" s="256" t="s">
        <v>26</v>
      </c>
      <c r="E104" s="257" t="s">
        <v>106</v>
      </c>
      <c r="F104" s="256" t="s">
        <v>7</v>
      </c>
      <c r="G104" s="216">
        <f>SUM(G105+G110+G119)</f>
        <v>62569650</v>
      </c>
      <c r="H104" s="216">
        <f>SUM(H105+H110+H119)</f>
        <v>0</v>
      </c>
      <c r="I104" s="172">
        <f t="shared" si="50"/>
        <v>62569650</v>
      </c>
      <c r="J104" s="216">
        <f>SUM(J105+J110+J119)</f>
        <v>62918675</v>
      </c>
      <c r="K104" s="216">
        <f>SUM(K105+K110+K119)</f>
        <v>0</v>
      </c>
      <c r="L104" s="172">
        <f t="shared" si="51"/>
        <v>62918675</v>
      </c>
      <c r="M104" s="216">
        <f t="shared" ref="M104:N104" si="55">SUM(M105+M110+M119)</f>
        <v>66286011</v>
      </c>
      <c r="N104" s="216">
        <f t="shared" si="55"/>
        <v>0</v>
      </c>
      <c r="O104" s="172">
        <f t="shared" si="52"/>
        <v>66286011</v>
      </c>
    </row>
    <row r="105" spans="1:15" ht="26.25" x14ac:dyDescent="0.25">
      <c r="A105" s="238" t="s">
        <v>27</v>
      </c>
      <c r="B105" s="260">
        <v>903</v>
      </c>
      <c r="C105" s="261" t="s">
        <v>19</v>
      </c>
      <c r="D105" s="261" t="s">
        <v>26</v>
      </c>
      <c r="E105" s="262" t="s">
        <v>340</v>
      </c>
      <c r="F105" s="261" t="s">
        <v>7</v>
      </c>
      <c r="G105" s="216">
        <f>SUM(G106+G108)</f>
        <v>2550340</v>
      </c>
      <c r="H105" s="216">
        <f>SUM(H106+H108)</f>
        <v>0</v>
      </c>
      <c r="I105" s="172">
        <f t="shared" si="50"/>
        <v>2550340</v>
      </c>
      <c r="J105" s="216">
        <f>SUM(J106+J108)</f>
        <v>2627260</v>
      </c>
      <c r="K105" s="216">
        <f>SUM(K106+K108)</f>
        <v>0</v>
      </c>
      <c r="L105" s="172">
        <f t="shared" si="51"/>
        <v>2627260</v>
      </c>
      <c r="M105" s="216">
        <f t="shared" ref="M105:N105" si="56">SUM(M106+M108)</f>
        <v>2754660</v>
      </c>
      <c r="N105" s="216">
        <f t="shared" si="56"/>
        <v>0</v>
      </c>
      <c r="O105" s="172">
        <f t="shared" si="52"/>
        <v>2754660</v>
      </c>
    </row>
    <row r="106" spans="1:15" ht="33" x14ac:dyDescent="0.25">
      <c r="A106" s="252" t="s">
        <v>28</v>
      </c>
      <c r="B106" s="8">
        <v>903</v>
      </c>
      <c r="C106" s="155" t="s">
        <v>19</v>
      </c>
      <c r="D106" s="155" t="s">
        <v>26</v>
      </c>
      <c r="E106" s="156" t="s">
        <v>340</v>
      </c>
      <c r="F106" s="155" t="s">
        <v>29</v>
      </c>
      <c r="G106" s="184">
        <f>SUM(G107)</f>
        <v>2505140</v>
      </c>
      <c r="H106" s="184">
        <f>SUM(H107)</f>
        <v>400</v>
      </c>
      <c r="I106" s="204">
        <f t="shared" si="50"/>
        <v>2505540</v>
      </c>
      <c r="J106" s="184">
        <f>SUM(J107)</f>
        <v>2582060</v>
      </c>
      <c r="K106" s="184">
        <f>SUM(K107)</f>
        <v>0</v>
      </c>
      <c r="L106" s="204">
        <f t="shared" si="51"/>
        <v>2582060</v>
      </c>
      <c r="M106" s="184">
        <f t="shared" ref="M106:N106" si="57">SUM(M107)</f>
        <v>2709460</v>
      </c>
      <c r="N106" s="184">
        <f t="shared" si="57"/>
        <v>0</v>
      </c>
      <c r="O106" s="204">
        <f t="shared" si="52"/>
        <v>2709460</v>
      </c>
    </row>
    <row r="107" spans="1:15" ht="22.5" x14ac:dyDescent="0.25">
      <c r="A107" s="258" t="s">
        <v>134</v>
      </c>
      <c r="B107" s="8">
        <v>903</v>
      </c>
      <c r="C107" s="155" t="s">
        <v>19</v>
      </c>
      <c r="D107" s="155" t="s">
        <v>26</v>
      </c>
      <c r="E107" s="156" t="s">
        <v>340</v>
      </c>
      <c r="F107" s="155" t="s">
        <v>31</v>
      </c>
      <c r="G107" s="184">
        <v>2505140</v>
      </c>
      <c r="H107" s="184">
        <v>400</v>
      </c>
      <c r="I107" s="204">
        <f t="shared" si="50"/>
        <v>2505540</v>
      </c>
      <c r="J107" s="184">
        <v>2582060</v>
      </c>
      <c r="K107" s="184"/>
      <c r="L107" s="204">
        <f t="shared" si="51"/>
        <v>2582060</v>
      </c>
      <c r="M107" s="184">
        <v>2709460</v>
      </c>
      <c r="N107" s="184"/>
      <c r="O107" s="204">
        <f t="shared" si="52"/>
        <v>2709460</v>
      </c>
    </row>
    <row r="108" spans="1:15" x14ac:dyDescent="0.25">
      <c r="A108" s="141" t="s">
        <v>11</v>
      </c>
      <c r="B108" s="8">
        <v>903</v>
      </c>
      <c r="C108" s="155" t="s">
        <v>19</v>
      </c>
      <c r="D108" s="155" t="s">
        <v>26</v>
      </c>
      <c r="E108" s="156" t="s">
        <v>340</v>
      </c>
      <c r="F108" s="155" t="s">
        <v>12</v>
      </c>
      <c r="G108" s="184">
        <f>SUM(G109)</f>
        <v>45200</v>
      </c>
      <c r="H108" s="184">
        <f>SUM(H109)</f>
        <v>-400</v>
      </c>
      <c r="I108" s="204">
        <f t="shared" si="50"/>
        <v>44800</v>
      </c>
      <c r="J108" s="184">
        <f>SUM(J109)</f>
        <v>45200</v>
      </c>
      <c r="K108" s="184">
        <f>SUM(K109)</f>
        <v>0</v>
      </c>
      <c r="L108" s="204">
        <f t="shared" si="51"/>
        <v>45200</v>
      </c>
      <c r="M108" s="184">
        <f t="shared" ref="M108:N108" si="58">SUM(M109)</f>
        <v>45200</v>
      </c>
      <c r="N108" s="184">
        <f t="shared" si="58"/>
        <v>0</v>
      </c>
      <c r="O108" s="204">
        <f t="shared" si="52"/>
        <v>45200</v>
      </c>
    </row>
    <row r="109" spans="1:15" ht="22.5" x14ac:dyDescent="0.25">
      <c r="A109" s="270" t="s">
        <v>135</v>
      </c>
      <c r="B109" s="8">
        <v>903</v>
      </c>
      <c r="C109" s="155" t="s">
        <v>19</v>
      </c>
      <c r="D109" s="155" t="s">
        <v>26</v>
      </c>
      <c r="E109" s="156" t="s">
        <v>340</v>
      </c>
      <c r="F109" s="155" t="s">
        <v>14</v>
      </c>
      <c r="G109" s="184">
        <v>45200</v>
      </c>
      <c r="H109" s="184">
        <v>-400</v>
      </c>
      <c r="I109" s="204">
        <f t="shared" si="50"/>
        <v>44800</v>
      </c>
      <c r="J109" s="184">
        <v>45200</v>
      </c>
      <c r="K109" s="184"/>
      <c r="L109" s="204">
        <f t="shared" si="51"/>
        <v>45200</v>
      </c>
      <c r="M109" s="184">
        <v>45200</v>
      </c>
      <c r="N109" s="184"/>
      <c r="O109" s="204">
        <f t="shared" si="52"/>
        <v>45200</v>
      </c>
    </row>
    <row r="110" spans="1:15" ht="26.25" x14ac:dyDescent="0.25">
      <c r="A110" s="238" t="s">
        <v>161</v>
      </c>
      <c r="B110" s="260">
        <v>903</v>
      </c>
      <c r="C110" s="261" t="s">
        <v>19</v>
      </c>
      <c r="D110" s="271" t="s">
        <v>26</v>
      </c>
      <c r="E110" s="262" t="s">
        <v>341</v>
      </c>
      <c r="F110" s="261" t="s">
        <v>7</v>
      </c>
      <c r="G110" s="216">
        <f>SUM(G111+G113+G117+G115)</f>
        <v>60019310</v>
      </c>
      <c r="H110" s="216">
        <f>SUM(H111+H113+H117+H115)</f>
        <v>0</v>
      </c>
      <c r="I110" s="172">
        <f t="shared" si="50"/>
        <v>60019310</v>
      </c>
      <c r="J110" s="216">
        <f>SUM(J111+J113+J117+J115)</f>
        <v>60291415</v>
      </c>
      <c r="K110" s="216">
        <f>SUM(K111+K113+K117+K115)</f>
        <v>0</v>
      </c>
      <c r="L110" s="172">
        <f t="shared" si="51"/>
        <v>60291415</v>
      </c>
      <c r="M110" s="216">
        <f t="shared" ref="M110:N110" si="59">SUM(M111+M113+M117+M115)</f>
        <v>63531351</v>
      </c>
      <c r="N110" s="216">
        <f t="shared" si="59"/>
        <v>0</v>
      </c>
      <c r="O110" s="172">
        <f t="shared" si="52"/>
        <v>63531351</v>
      </c>
    </row>
    <row r="111" spans="1:15" ht="33" x14ac:dyDescent="0.25">
      <c r="A111" s="252" t="s">
        <v>28</v>
      </c>
      <c r="B111" s="8">
        <v>903</v>
      </c>
      <c r="C111" s="155" t="s">
        <v>19</v>
      </c>
      <c r="D111" s="155" t="s">
        <v>26</v>
      </c>
      <c r="E111" s="249" t="s">
        <v>341</v>
      </c>
      <c r="F111" s="155" t="s">
        <v>29</v>
      </c>
      <c r="G111" s="184">
        <f>SUM(G112)</f>
        <v>56972918.969999999</v>
      </c>
      <c r="H111" s="184">
        <f>SUM(H112)</f>
        <v>428</v>
      </c>
      <c r="I111" s="204">
        <f t="shared" si="50"/>
        <v>56973346.969999999</v>
      </c>
      <c r="J111" s="184">
        <f>SUM(J112)</f>
        <v>59227420</v>
      </c>
      <c r="K111" s="184">
        <f>SUM(K112)</f>
        <v>0</v>
      </c>
      <c r="L111" s="204">
        <f t="shared" si="51"/>
        <v>59227420</v>
      </c>
      <c r="M111" s="184">
        <f t="shared" ref="M111:N111" si="60">SUM(M112)</f>
        <v>61130080</v>
      </c>
      <c r="N111" s="184">
        <f t="shared" si="60"/>
        <v>0</v>
      </c>
      <c r="O111" s="204">
        <f t="shared" si="52"/>
        <v>61130080</v>
      </c>
    </row>
    <row r="112" spans="1:15" x14ac:dyDescent="0.25">
      <c r="A112" s="141" t="s">
        <v>32</v>
      </c>
      <c r="B112" s="8">
        <v>903</v>
      </c>
      <c r="C112" s="155" t="s">
        <v>19</v>
      </c>
      <c r="D112" s="155" t="s">
        <v>26</v>
      </c>
      <c r="E112" s="249" t="s">
        <v>341</v>
      </c>
      <c r="F112" s="155" t="s">
        <v>33</v>
      </c>
      <c r="G112" s="184">
        <v>56972918.969999999</v>
      </c>
      <c r="H112" s="184">
        <v>428</v>
      </c>
      <c r="I112" s="204">
        <f t="shared" si="50"/>
        <v>56973346.969999999</v>
      </c>
      <c r="J112" s="184">
        <v>59227420</v>
      </c>
      <c r="K112" s="184"/>
      <c r="L112" s="204">
        <f t="shared" si="51"/>
        <v>59227420</v>
      </c>
      <c r="M112" s="184">
        <v>61130080</v>
      </c>
      <c r="N112" s="184"/>
      <c r="O112" s="204">
        <f t="shared" si="52"/>
        <v>61130080</v>
      </c>
    </row>
    <row r="113" spans="1:15" x14ac:dyDescent="0.25">
      <c r="A113" s="252" t="s">
        <v>11</v>
      </c>
      <c r="B113" s="8">
        <v>903</v>
      </c>
      <c r="C113" s="155" t="s">
        <v>19</v>
      </c>
      <c r="D113" s="155" t="s">
        <v>26</v>
      </c>
      <c r="E113" s="249" t="s">
        <v>341</v>
      </c>
      <c r="F113" s="155" t="s">
        <v>12</v>
      </c>
      <c r="G113" s="184">
        <f>SUM(G114)</f>
        <v>2872891.03</v>
      </c>
      <c r="H113" s="184">
        <f>SUM(H114)</f>
        <v>-428</v>
      </c>
      <c r="I113" s="204">
        <f t="shared" si="50"/>
        <v>2872463.03</v>
      </c>
      <c r="J113" s="184">
        <f>SUM(J114)</f>
        <v>881495</v>
      </c>
      <c r="K113" s="184">
        <f>SUM(K114)</f>
        <v>0</v>
      </c>
      <c r="L113" s="204">
        <f t="shared" si="51"/>
        <v>881495</v>
      </c>
      <c r="M113" s="184">
        <f t="shared" ref="M113:N113" si="61">SUM(M114)</f>
        <v>2218771</v>
      </c>
      <c r="N113" s="184">
        <f t="shared" si="61"/>
        <v>0</v>
      </c>
      <c r="O113" s="204">
        <f t="shared" si="52"/>
        <v>2218771</v>
      </c>
    </row>
    <row r="114" spans="1:15" ht="22.5" x14ac:dyDescent="0.25">
      <c r="A114" s="270" t="s">
        <v>135</v>
      </c>
      <c r="B114" s="8">
        <v>903</v>
      </c>
      <c r="C114" s="155" t="s">
        <v>19</v>
      </c>
      <c r="D114" s="155" t="s">
        <v>26</v>
      </c>
      <c r="E114" s="249" t="s">
        <v>341</v>
      </c>
      <c r="F114" s="155" t="s">
        <v>14</v>
      </c>
      <c r="G114" s="184">
        <v>2872891.03</v>
      </c>
      <c r="H114" s="184">
        <v>-428</v>
      </c>
      <c r="I114" s="204">
        <f t="shared" si="50"/>
        <v>2872463.03</v>
      </c>
      <c r="J114" s="184">
        <v>881495</v>
      </c>
      <c r="K114" s="184"/>
      <c r="L114" s="204">
        <f t="shared" si="51"/>
        <v>881495</v>
      </c>
      <c r="M114" s="184">
        <v>2218771</v>
      </c>
      <c r="N114" s="184"/>
      <c r="O114" s="204">
        <f t="shared" si="52"/>
        <v>2218771</v>
      </c>
    </row>
    <row r="115" spans="1:15" x14ac:dyDescent="0.25">
      <c r="A115" s="315" t="s">
        <v>85</v>
      </c>
      <c r="B115" s="8">
        <v>903</v>
      </c>
      <c r="C115" s="155" t="s">
        <v>19</v>
      </c>
      <c r="D115" s="155" t="s">
        <v>26</v>
      </c>
      <c r="E115" s="249" t="s">
        <v>341</v>
      </c>
      <c r="F115" s="155" t="s">
        <v>76</v>
      </c>
      <c r="G115" s="184">
        <f>SUM(G116)</f>
        <v>81000</v>
      </c>
      <c r="H115" s="184">
        <f>SUM(H116)</f>
        <v>0</v>
      </c>
      <c r="I115" s="204">
        <f t="shared" si="50"/>
        <v>81000</v>
      </c>
      <c r="J115" s="184">
        <f>SUM(J116)</f>
        <v>90000</v>
      </c>
      <c r="K115" s="184">
        <f>SUM(K116)</f>
        <v>0</v>
      </c>
      <c r="L115" s="204">
        <f t="shared" si="51"/>
        <v>90000</v>
      </c>
      <c r="M115" s="184">
        <f t="shared" ref="M115:N115" si="62">SUM(M116)</f>
        <v>90000</v>
      </c>
      <c r="N115" s="184">
        <f t="shared" si="62"/>
        <v>0</v>
      </c>
      <c r="O115" s="204">
        <f t="shared" si="52"/>
        <v>90000</v>
      </c>
    </row>
    <row r="116" spans="1:15" x14ac:dyDescent="0.25">
      <c r="A116" s="270" t="s">
        <v>259</v>
      </c>
      <c r="B116" s="8">
        <v>903</v>
      </c>
      <c r="C116" s="155" t="s">
        <v>19</v>
      </c>
      <c r="D116" s="155" t="s">
        <v>26</v>
      </c>
      <c r="E116" s="249" t="s">
        <v>341</v>
      </c>
      <c r="F116" s="155" t="s">
        <v>260</v>
      </c>
      <c r="G116" s="184">
        <v>81000</v>
      </c>
      <c r="H116" s="184"/>
      <c r="I116" s="204">
        <f t="shared" si="50"/>
        <v>81000</v>
      </c>
      <c r="J116" s="184">
        <v>90000</v>
      </c>
      <c r="K116" s="184"/>
      <c r="L116" s="204">
        <f t="shared" si="51"/>
        <v>90000</v>
      </c>
      <c r="M116" s="184">
        <v>90000</v>
      </c>
      <c r="N116" s="184"/>
      <c r="O116" s="204">
        <f t="shared" si="52"/>
        <v>90000</v>
      </c>
    </row>
    <row r="117" spans="1:15" x14ac:dyDescent="0.25">
      <c r="A117" s="252" t="s">
        <v>34</v>
      </c>
      <c r="B117" s="8">
        <v>903</v>
      </c>
      <c r="C117" s="155" t="s">
        <v>19</v>
      </c>
      <c r="D117" s="248" t="s">
        <v>26</v>
      </c>
      <c r="E117" s="249" t="s">
        <v>341</v>
      </c>
      <c r="F117" s="155" t="s">
        <v>35</v>
      </c>
      <c r="G117" s="184">
        <f>SUM(G118)</f>
        <v>92500</v>
      </c>
      <c r="H117" s="184">
        <f>SUM(H118)</f>
        <v>0</v>
      </c>
      <c r="I117" s="204">
        <f t="shared" si="50"/>
        <v>92500</v>
      </c>
      <c r="J117" s="184">
        <f>SUM(J118)</f>
        <v>92500</v>
      </c>
      <c r="K117" s="184">
        <f>SUM(K118)</f>
        <v>0</v>
      </c>
      <c r="L117" s="204">
        <f t="shared" si="51"/>
        <v>92500</v>
      </c>
      <c r="M117" s="184">
        <f t="shared" ref="M117:N117" si="63">SUM(M118)</f>
        <v>92500</v>
      </c>
      <c r="N117" s="184">
        <f t="shared" si="63"/>
        <v>0</v>
      </c>
      <c r="O117" s="204">
        <f t="shared" si="52"/>
        <v>92500</v>
      </c>
    </row>
    <row r="118" spans="1:15" x14ac:dyDescent="0.25">
      <c r="A118" s="141" t="s">
        <v>122</v>
      </c>
      <c r="B118" s="8">
        <v>903</v>
      </c>
      <c r="C118" s="155" t="s">
        <v>19</v>
      </c>
      <c r="D118" s="248" t="s">
        <v>26</v>
      </c>
      <c r="E118" s="249" t="s">
        <v>341</v>
      </c>
      <c r="F118" s="155" t="s">
        <v>121</v>
      </c>
      <c r="G118" s="184">
        <v>92500</v>
      </c>
      <c r="H118" s="184"/>
      <c r="I118" s="204">
        <f t="shared" si="50"/>
        <v>92500</v>
      </c>
      <c r="J118" s="184">
        <v>92500</v>
      </c>
      <c r="K118" s="184"/>
      <c r="L118" s="204">
        <f t="shared" si="51"/>
        <v>92500</v>
      </c>
      <c r="M118" s="184">
        <v>92500</v>
      </c>
      <c r="N118" s="184"/>
      <c r="O118" s="204">
        <f t="shared" si="52"/>
        <v>92500</v>
      </c>
    </row>
    <row r="119" spans="1:15" x14ac:dyDescent="0.25">
      <c r="A119" s="211" t="s">
        <v>162</v>
      </c>
      <c r="B119" s="265">
        <v>903</v>
      </c>
      <c r="C119" s="255" t="s">
        <v>19</v>
      </c>
      <c r="D119" s="255" t="s">
        <v>26</v>
      </c>
      <c r="E119" s="257" t="s">
        <v>391</v>
      </c>
      <c r="F119" s="255" t="s">
        <v>7</v>
      </c>
      <c r="G119" s="216">
        <f>SUM(G120)</f>
        <v>0</v>
      </c>
      <c r="H119" s="216">
        <f>SUM(H120)</f>
        <v>0</v>
      </c>
      <c r="I119" s="172">
        <f t="shared" si="50"/>
        <v>0</v>
      </c>
      <c r="J119" s="216">
        <f>SUM(J120)</f>
        <v>0</v>
      </c>
      <c r="K119" s="216">
        <f>SUM(K120)</f>
        <v>0</v>
      </c>
      <c r="L119" s="172">
        <f t="shared" si="51"/>
        <v>0</v>
      </c>
      <c r="M119" s="216">
        <f t="shared" ref="M119:N119" si="64">SUM(M120)</f>
        <v>0</v>
      </c>
      <c r="N119" s="216">
        <f t="shared" si="64"/>
        <v>0</v>
      </c>
      <c r="O119" s="172">
        <f t="shared" si="52"/>
        <v>0</v>
      </c>
    </row>
    <row r="120" spans="1:15" ht="34.5" x14ac:dyDescent="0.25">
      <c r="A120" s="141" t="s">
        <v>28</v>
      </c>
      <c r="B120" s="8">
        <v>903</v>
      </c>
      <c r="C120" s="155" t="s">
        <v>19</v>
      </c>
      <c r="D120" s="155" t="s">
        <v>26</v>
      </c>
      <c r="E120" s="249" t="s">
        <v>391</v>
      </c>
      <c r="F120" s="155" t="s">
        <v>29</v>
      </c>
      <c r="G120" s="184">
        <f t="shared" ref="G120:N120" si="65">SUM(G121)</f>
        <v>0</v>
      </c>
      <c r="H120" s="184">
        <f t="shared" si="65"/>
        <v>0</v>
      </c>
      <c r="I120" s="172">
        <f t="shared" si="50"/>
        <v>0</v>
      </c>
      <c r="J120" s="184">
        <f t="shared" si="65"/>
        <v>0</v>
      </c>
      <c r="K120" s="184">
        <f t="shared" si="65"/>
        <v>0</v>
      </c>
      <c r="L120" s="172">
        <f t="shared" si="51"/>
        <v>0</v>
      </c>
      <c r="M120" s="184">
        <f t="shared" si="65"/>
        <v>0</v>
      </c>
      <c r="N120" s="184">
        <f t="shared" si="65"/>
        <v>0</v>
      </c>
      <c r="O120" s="172">
        <f t="shared" si="52"/>
        <v>0</v>
      </c>
    </row>
    <row r="121" spans="1:15" x14ac:dyDescent="0.25">
      <c r="A121" s="141" t="s">
        <v>32</v>
      </c>
      <c r="B121" s="8">
        <v>903</v>
      </c>
      <c r="C121" s="155" t="s">
        <v>19</v>
      </c>
      <c r="D121" s="155" t="s">
        <v>26</v>
      </c>
      <c r="E121" s="249" t="s">
        <v>391</v>
      </c>
      <c r="F121" s="155" t="s">
        <v>33</v>
      </c>
      <c r="G121" s="184"/>
      <c r="H121" s="184"/>
      <c r="I121" s="172">
        <f t="shared" si="50"/>
        <v>0</v>
      </c>
      <c r="J121" s="184"/>
      <c r="K121" s="184"/>
      <c r="L121" s="172">
        <f t="shared" si="51"/>
        <v>0</v>
      </c>
      <c r="M121" s="184"/>
      <c r="N121" s="184"/>
      <c r="O121" s="172">
        <f t="shared" si="52"/>
        <v>0</v>
      </c>
    </row>
    <row r="122" spans="1:15" ht="18" x14ac:dyDescent="0.25">
      <c r="A122" s="272" t="s">
        <v>36</v>
      </c>
      <c r="B122" s="265">
        <v>903</v>
      </c>
      <c r="C122" s="255" t="s">
        <v>37</v>
      </c>
      <c r="D122" s="255" t="s">
        <v>6</v>
      </c>
      <c r="E122" s="255" t="s">
        <v>106</v>
      </c>
      <c r="F122" s="255" t="s">
        <v>7</v>
      </c>
      <c r="G122" s="216">
        <f t="shared" ref="G122:O125" si="66">SUM(G123)</f>
        <v>4723065</v>
      </c>
      <c r="H122" s="216">
        <f t="shared" si="66"/>
        <v>0</v>
      </c>
      <c r="I122" s="172">
        <f t="shared" si="50"/>
        <v>4723065</v>
      </c>
      <c r="J122" s="216">
        <f t="shared" si="66"/>
        <v>4723065</v>
      </c>
      <c r="K122" s="216">
        <f t="shared" si="66"/>
        <v>0</v>
      </c>
      <c r="L122" s="172">
        <f t="shared" si="51"/>
        <v>4723065</v>
      </c>
      <c r="M122" s="216">
        <f t="shared" si="66"/>
        <v>4723065</v>
      </c>
      <c r="N122" s="216">
        <f t="shared" si="66"/>
        <v>0</v>
      </c>
      <c r="O122" s="172">
        <f t="shared" si="52"/>
        <v>4723065</v>
      </c>
    </row>
    <row r="123" spans="1:15" x14ac:dyDescent="0.25">
      <c r="A123" s="273" t="s">
        <v>38</v>
      </c>
      <c r="B123" s="265">
        <v>903</v>
      </c>
      <c r="C123" s="255" t="s">
        <v>37</v>
      </c>
      <c r="D123" s="255" t="s">
        <v>39</v>
      </c>
      <c r="E123" s="255" t="s">
        <v>106</v>
      </c>
      <c r="F123" s="255" t="s">
        <v>7</v>
      </c>
      <c r="G123" s="216">
        <f t="shared" si="66"/>
        <v>4723065</v>
      </c>
      <c r="H123" s="216">
        <f t="shared" si="66"/>
        <v>0</v>
      </c>
      <c r="I123" s="172">
        <f t="shared" si="50"/>
        <v>4723065</v>
      </c>
      <c r="J123" s="216">
        <f t="shared" si="66"/>
        <v>4723065</v>
      </c>
      <c r="K123" s="216">
        <f t="shared" si="66"/>
        <v>0</v>
      </c>
      <c r="L123" s="172">
        <f t="shared" si="51"/>
        <v>4723065</v>
      </c>
      <c r="M123" s="216">
        <f t="shared" si="66"/>
        <v>4723065</v>
      </c>
      <c r="N123" s="216">
        <f t="shared" si="66"/>
        <v>0</v>
      </c>
      <c r="O123" s="172">
        <f t="shared" si="52"/>
        <v>4723065</v>
      </c>
    </row>
    <row r="124" spans="1:15" ht="36.75" x14ac:dyDescent="0.25">
      <c r="A124" s="274" t="s">
        <v>244</v>
      </c>
      <c r="B124" s="8">
        <v>903</v>
      </c>
      <c r="C124" s="155" t="s">
        <v>37</v>
      </c>
      <c r="D124" s="155" t="s">
        <v>39</v>
      </c>
      <c r="E124" s="156" t="s">
        <v>342</v>
      </c>
      <c r="F124" s="155" t="s">
        <v>7</v>
      </c>
      <c r="G124" s="184">
        <f t="shared" si="66"/>
        <v>4723065</v>
      </c>
      <c r="H124" s="184">
        <f t="shared" si="66"/>
        <v>0</v>
      </c>
      <c r="I124" s="184">
        <f t="shared" si="66"/>
        <v>4723065</v>
      </c>
      <c r="J124" s="184">
        <f t="shared" si="66"/>
        <v>4723065</v>
      </c>
      <c r="K124" s="184">
        <f t="shared" si="66"/>
        <v>0</v>
      </c>
      <c r="L124" s="184">
        <f t="shared" si="66"/>
        <v>4723065</v>
      </c>
      <c r="M124" s="184">
        <f t="shared" si="66"/>
        <v>4723065</v>
      </c>
      <c r="N124" s="184">
        <f t="shared" si="66"/>
        <v>0</v>
      </c>
      <c r="O124" s="184">
        <f t="shared" si="66"/>
        <v>4723065</v>
      </c>
    </row>
    <row r="125" spans="1:15" x14ac:dyDescent="0.25">
      <c r="A125" s="107" t="s">
        <v>75</v>
      </c>
      <c r="B125" s="8">
        <v>903</v>
      </c>
      <c r="C125" s="155" t="s">
        <v>37</v>
      </c>
      <c r="D125" s="155" t="s">
        <v>39</v>
      </c>
      <c r="E125" s="156" t="s">
        <v>342</v>
      </c>
      <c r="F125" s="155" t="s">
        <v>76</v>
      </c>
      <c r="G125" s="184">
        <f t="shared" si="66"/>
        <v>4723065</v>
      </c>
      <c r="H125" s="184">
        <f t="shared" si="66"/>
        <v>0</v>
      </c>
      <c r="I125" s="204">
        <f t="shared" si="50"/>
        <v>4723065</v>
      </c>
      <c r="J125" s="184">
        <f t="shared" si="66"/>
        <v>4723065</v>
      </c>
      <c r="K125" s="184">
        <f t="shared" si="66"/>
        <v>0</v>
      </c>
      <c r="L125" s="204">
        <f t="shared" si="51"/>
        <v>4723065</v>
      </c>
      <c r="M125" s="184">
        <f t="shared" si="66"/>
        <v>4723065</v>
      </c>
      <c r="N125" s="184">
        <f t="shared" si="66"/>
        <v>0</v>
      </c>
      <c r="O125" s="204">
        <f t="shared" si="52"/>
        <v>4723065</v>
      </c>
    </row>
    <row r="126" spans="1:15" ht="45" x14ac:dyDescent="0.25">
      <c r="A126" s="213" t="s">
        <v>145</v>
      </c>
      <c r="B126" s="275">
        <v>903</v>
      </c>
      <c r="C126" s="276" t="s">
        <v>37</v>
      </c>
      <c r="D126" s="276" t="s">
        <v>39</v>
      </c>
      <c r="E126" s="156" t="s">
        <v>342</v>
      </c>
      <c r="F126" s="276">
        <v>320</v>
      </c>
      <c r="G126" s="184">
        <v>4723065</v>
      </c>
      <c r="H126" s="184"/>
      <c r="I126" s="204">
        <f t="shared" si="50"/>
        <v>4723065</v>
      </c>
      <c r="J126" s="184">
        <v>4723065</v>
      </c>
      <c r="K126" s="184"/>
      <c r="L126" s="204">
        <f t="shared" si="51"/>
        <v>4723065</v>
      </c>
      <c r="M126" s="184">
        <v>4723065</v>
      </c>
      <c r="N126" s="184"/>
      <c r="O126" s="204">
        <f t="shared" si="52"/>
        <v>4723065</v>
      </c>
    </row>
    <row r="127" spans="1:15" ht="36" x14ac:dyDescent="0.25">
      <c r="A127" s="286" t="s">
        <v>253</v>
      </c>
      <c r="B127" s="261" t="s">
        <v>40</v>
      </c>
      <c r="C127" s="262" t="s">
        <v>6</v>
      </c>
      <c r="D127" s="262" t="s">
        <v>6</v>
      </c>
      <c r="E127" s="262" t="s">
        <v>106</v>
      </c>
      <c r="F127" s="262" t="s">
        <v>7</v>
      </c>
      <c r="G127" s="237">
        <f>SUM(G128+G145)</f>
        <v>17418900</v>
      </c>
      <c r="H127" s="237">
        <f>SUM(H128+H145)</f>
        <v>0</v>
      </c>
      <c r="I127" s="172">
        <f t="shared" si="50"/>
        <v>17418900</v>
      </c>
      <c r="J127" s="237">
        <f>SUM(J128+J145)</f>
        <v>16268900</v>
      </c>
      <c r="K127" s="237">
        <f>SUM(K128+K145)</f>
        <v>0</v>
      </c>
      <c r="L127" s="172">
        <f t="shared" si="51"/>
        <v>16268900</v>
      </c>
      <c r="M127" s="237">
        <f>SUM(M128+M145)</f>
        <v>24153700</v>
      </c>
      <c r="N127" s="237">
        <f>SUM(N128+N145)</f>
        <v>0</v>
      </c>
      <c r="O127" s="172">
        <f t="shared" si="52"/>
        <v>24153700</v>
      </c>
    </row>
    <row r="128" spans="1:15" ht="18" x14ac:dyDescent="0.25">
      <c r="A128" s="272" t="s">
        <v>41</v>
      </c>
      <c r="B128" s="261" t="s">
        <v>40</v>
      </c>
      <c r="C128" s="262" t="s">
        <v>21</v>
      </c>
      <c r="D128" s="262" t="s">
        <v>6</v>
      </c>
      <c r="E128" s="262" t="s">
        <v>106</v>
      </c>
      <c r="F128" s="262" t="s">
        <v>7</v>
      </c>
      <c r="G128" s="216">
        <f>SUM(G129+G137+G141)</f>
        <v>7925900</v>
      </c>
      <c r="H128" s="216">
        <f>SUM(H129+H137+H141)</f>
        <v>0</v>
      </c>
      <c r="I128" s="172">
        <f t="shared" si="50"/>
        <v>7925900</v>
      </c>
      <c r="J128" s="216">
        <f t="shared" ref="J128:M128" si="67">SUM(J129+J137+J141)</f>
        <v>14455900</v>
      </c>
      <c r="K128" s="216">
        <f t="shared" ref="K128" si="68">SUM(K129+K137+K141)</f>
        <v>0</v>
      </c>
      <c r="L128" s="172">
        <f t="shared" si="51"/>
        <v>14455900</v>
      </c>
      <c r="M128" s="216">
        <f t="shared" si="67"/>
        <v>22340700</v>
      </c>
      <c r="N128" s="216">
        <f t="shared" ref="N128" si="69">SUM(N129+N137+N141)</f>
        <v>0</v>
      </c>
      <c r="O128" s="172">
        <f t="shared" si="52"/>
        <v>22340700</v>
      </c>
    </row>
    <row r="129" spans="1:15" ht="39" x14ac:dyDescent="0.25">
      <c r="A129" s="259" t="s">
        <v>42</v>
      </c>
      <c r="B129" s="265">
        <v>906</v>
      </c>
      <c r="C129" s="255" t="s">
        <v>21</v>
      </c>
      <c r="D129" s="255" t="s">
        <v>43</v>
      </c>
      <c r="E129" s="257" t="s">
        <v>106</v>
      </c>
      <c r="F129" s="256" t="s">
        <v>7</v>
      </c>
      <c r="G129" s="216">
        <f>SUM(G130)</f>
        <v>7875900</v>
      </c>
      <c r="H129" s="216">
        <f>SUM(H130)</f>
        <v>0</v>
      </c>
      <c r="I129" s="172">
        <f t="shared" si="50"/>
        <v>7875900</v>
      </c>
      <c r="J129" s="216">
        <f>SUM(J130)</f>
        <v>7760600</v>
      </c>
      <c r="K129" s="216">
        <f>SUM(K130)</f>
        <v>0</v>
      </c>
      <c r="L129" s="172">
        <f t="shared" si="51"/>
        <v>7760600</v>
      </c>
      <c r="M129" s="216">
        <f t="shared" ref="M129:N129" si="70">SUM(M130)</f>
        <v>8331050</v>
      </c>
      <c r="N129" s="216">
        <f t="shared" si="70"/>
        <v>0</v>
      </c>
      <c r="O129" s="172">
        <f t="shared" si="52"/>
        <v>8331050</v>
      </c>
    </row>
    <row r="130" spans="1:15" ht="26.25" x14ac:dyDescent="0.25">
      <c r="A130" s="211" t="s">
        <v>27</v>
      </c>
      <c r="B130" s="8">
        <v>906</v>
      </c>
      <c r="C130" s="155" t="s">
        <v>21</v>
      </c>
      <c r="D130" s="155" t="s">
        <v>43</v>
      </c>
      <c r="E130" s="156" t="s">
        <v>343</v>
      </c>
      <c r="F130" s="248" t="s">
        <v>7</v>
      </c>
      <c r="G130" s="184">
        <f>SUM(G131+G133+G135)</f>
        <v>7875900</v>
      </c>
      <c r="H130" s="184">
        <f>SUM(H131+H133+H135)</f>
        <v>0</v>
      </c>
      <c r="I130" s="204">
        <f t="shared" si="50"/>
        <v>7875900</v>
      </c>
      <c r="J130" s="184">
        <f>SUM(J131+J133+J135)</f>
        <v>7760600</v>
      </c>
      <c r="K130" s="184">
        <f>SUM(K131+K133+K135)</f>
        <v>0</v>
      </c>
      <c r="L130" s="204">
        <f t="shared" si="51"/>
        <v>7760600</v>
      </c>
      <c r="M130" s="184">
        <f t="shared" ref="M130:N130" si="71">SUM(M131+M133+M135)</f>
        <v>8331050</v>
      </c>
      <c r="N130" s="184">
        <f t="shared" si="71"/>
        <v>0</v>
      </c>
      <c r="O130" s="204">
        <f t="shared" si="52"/>
        <v>8331050</v>
      </c>
    </row>
    <row r="131" spans="1:15" ht="33" x14ac:dyDescent="0.25">
      <c r="A131" s="252" t="s">
        <v>28</v>
      </c>
      <c r="B131" s="8">
        <v>906</v>
      </c>
      <c r="C131" s="155" t="s">
        <v>21</v>
      </c>
      <c r="D131" s="155" t="s">
        <v>43</v>
      </c>
      <c r="E131" s="156" t="s">
        <v>343</v>
      </c>
      <c r="F131" s="155" t="s">
        <v>29</v>
      </c>
      <c r="G131" s="184">
        <f>SUM(G132)</f>
        <v>7092814</v>
      </c>
      <c r="H131" s="184">
        <f>SUM(H132)</f>
        <v>0</v>
      </c>
      <c r="I131" s="204">
        <f t="shared" si="50"/>
        <v>7092814</v>
      </c>
      <c r="J131" s="184">
        <f>SUM(J132)</f>
        <v>7327136</v>
      </c>
      <c r="K131" s="184">
        <f>SUM(K132)</f>
        <v>0</v>
      </c>
      <c r="L131" s="204">
        <f t="shared" si="51"/>
        <v>7327136</v>
      </c>
      <c r="M131" s="184">
        <f t="shared" ref="M131:N131" si="72">SUM(M132)</f>
        <v>7671540</v>
      </c>
      <c r="N131" s="184">
        <f t="shared" si="72"/>
        <v>0</v>
      </c>
      <c r="O131" s="204">
        <f t="shared" si="52"/>
        <v>7671540</v>
      </c>
    </row>
    <row r="132" spans="1:15" x14ac:dyDescent="0.25">
      <c r="A132" s="141" t="s">
        <v>30</v>
      </c>
      <c r="B132" s="8">
        <v>906</v>
      </c>
      <c r="C132" s="155" t="s">
        <v>21</v>
      </c>
      <c r="D132" s="155" t="s">
        <v>43</v>
      </c>
      <c r="E132" s="156" t="s">
        <v>343</v>
      </c>
      <c r="F132" s="155" t="s">
        <v>31</v>
      </c>
      <c r="G132" s="184">
        <v>7092814</v>
      </c>
      <c r="H132" s="184"/>
      <c r="I132" s="204">
        <f t="shared" si="50"/>
        <v>7092814</v>
      </c>
      <c r="J132" s="184">
        <v>7327136</v>
      </c>
      <c r="K132" s="184"/>
      <c r="L132" s="204">
        <f t="shared" si="51"/>
        <v>7327136</v>
      </c>
      <c r="M132" s="184">
        <v>7671540</v>
      </c>
      <c r="N132" s="184"/>
      <c r="O132" s="204">
        <f t="shared" si="52"/>
        <v>7671540</v>
      </c>
    </row>
    <row r="133" spans="1:15" x14ac:dyDescent="0.25">
      <c r="A133" s="252" t="s">
        <v>11</v>
      </c>
      <c r="B133" s="8">
        <v>906</v>
      </c>
      <c r="C133" s="155" t="s">
        <v>21</v>
      </c>
      <c r="D133" s="155" t="s">
        <v>43</v>
      </c>
      <c r="E133" s="156" t="s">
        <v>343</v>
      </c>
      <c r="F133" s="155" t="s">
        <v>12</v>
      </c>
      <c r="G133" s="184">
        <f>SUM(G134)</f>
        <v>776186</v>
      </c>
      <c r="H133" s="184">
        <f>SUM(H134)</f>
        <v>0</v>
      </c>
      <c r="I133" s="204">
        <f t="shared" si="50"/>
        <v>776186</v>
      </c>
      <c r="J133" s="184">
        <f>SUM(J134)</f>
        <v>426564</v>
      </c>
      <c r="K133" s="184">
        <f>SUM(K134)</f>
        <v>0</v>
      </c>
      <c r="L133" s="204">
        <f t="shared" si="51"/>
        <v>426564</v>
      </c>
      <c r="M133" s="184">
        <f t="shared" ref="M133:N133" si="73">SUM(M134)</f>
        <v>652610</v>
      </c>
      <c r="N133" s="184">
        <f t="shared" si="73"/>
        <v>0</v>
      </c>
      <c r="O133" s="204">
        <f t="shared" si="52"/>
        <v>652610</v>
      </c>
    </row>
    <row r="134" spans="1:15" ht="22.5" x14ac:dyDescent="0.25">
      <c r="A134" s="258" t="s">
        <v>135</v>
      </c>
      <c r="B134" s="8">
        <v>906</v>
      </c>
      <c r="C134" s="155" t="s">
        <v>21</v>
      </c>
      <c r="D134" s="155" t="s">
        <v>43</v>
      </c>
      <c r="E134" s="156" t="s">
        <v>343</v>
      </c>
      <c r="F134" s="155" t="s">
        <v>14</v>
      </c>
      <c r="G134" s="184">
        <v>776186</v>
      </c>
      <c r="H134" s="184"/>
      <c r="I134" s="204">
        <f t="shared" si="50"/>
        <v>776186</v>
      </c>
      <c r="J134" s="184">
        <v>426564</v>
      </c>
      <c r="K134" s="184"/>
      <c r="L134" s="204">
        <f t="shared" si="51"/>
        <v>426564</v>
      </c>
      <c r="M134" s="184">
        <v>652610</v>
      </c>
      <c r="N134" s="184"/>
      <c r="O134" s="204">
        <f t="shared" si="52"/>
        <v>652610</v>
      </c>
    </row>
    <row r="135" spans="1:15" x14ac:dyDescent="0.25">
      <c r="A135" s="252" t="s">
        <v>34</v>
      </c>
      <c r="B135" s="8">
        <v>906</v>
      </c>
      <c r="C135" s="155" t="s">
        <v>21</v>
      </c>
      <c r="D135" s="155" t="s">
        <v>43</v>
      </c>
      <c r="E135" s="156" t="s">
        <v>343</v>
      </c>
      <c r="F135" s="155" t="s">
        <v>35</v>
      </c>
      <c r="G135" s="184">
        <f>SUM(G136)</f>
        <v>6900</v>
      </c>
      <c r="H135" s="184">
        <f>SUM(H136)</f>
        <v>0</v>
      </c>
      <c r="I135" s="204">
        <f t="shared" si="50"/>
        <v>6900</v>
      </c>
      <c r="J135" s="184">
        <f>SUM(J136)</f>
        <v>6900</v>
      </c>
      <c r="K135" s="184">
        <f>SUM(K136)</f>
        <v>0</v>
      </c>
      <c r="L135" s="204">
        <f t="shared" si="51"/>
        <v>6900</v>
      </c>
      <c r="M135" s="184">
        <f t="shared" ref="M135:N135" si="74">SUM(M136)</f>
        <v>6900</v>
      </c>
      <c r="N135" s="184">
        <f t="shared" si="74"/>
        <v>0</v>
      </c>
      <c r="O135" s="204">
        <f t="shared" si="52"/>
        <v>6900</v>
      </c>
    </row>
    <row r="136" spans="1:15" x14ac:dyDescent="0.25">
      <c r="A136" s="141" t="s">
        <v>122</v>
      </c>
      <c r="B136" s="8">
        <v>906</v>
      </c>
      <c r="C136" s="155" t="s">
        <v>21</v>
      </c>
      <c r="D136" s="155" t="s">
        <v>43</v>
      </c>
      <c r="E136" s="156" t="s">
        <v>343</v>
      </c>
      <c r="F136" s="155" t="s">
        <v>121</v>
      </c>
      <c r="G136" s="184">
        <v>6900</v>
      </c>
      <c r="H136" s="184"/>
      <c r="I136" s="204">
        <f t="shared" si="50"/>
        <v>6900</v>
      </c>
      <c r="J136" s="184">
        <v>6900</v>
      </c>
      <c r="K136" s="184"/>
      <c r="L136" s="204">
        <f t="shared" si="51"/>
        <v>6900</v>
      </c>
      <c r="M136" s="184">
        <v>6900</v>
      </c>
      <c r="N136" s="184"/>
      <c r="O136" s="204">
        <f t="shared" si="52"/>
        <v>6900</v>
      </c>
    </row>
    <row r="137" spans="1:15" x14ac:dyDescent="0.25">
      <c r="A137" s="267" t="s">
        <v>69</v>
      </c>
      <c r="B137" s="261" t="s">
        <v>40</v>
      </c>
      <c r="C137" s="255" t="s">
        <v>21</v>
      </c>
      <c r="D137" s="257">
        <v>11</v>
      </c>
      <c r="E137" s="257" t="s">
        <v>106</v>
      </c>
      <c r="F137" s="256" t="s">
        <v>7</v>
      </c>
      <c r="G137" s="216">
        <f t="shared" ref="G137:N139" si="75">SUM(G138)</f>
        <v>50000</v>
      </c>
      <c r="H137" s="216">
        <f t="shared" si="75"/>
        <v>0</v>
      </c>
      <c r="I137" s="172">
        <f t="shared" si="50"/>
        <v>50000</v>
      </c>
      <c r="J137" s="216">
        <f t="shared" si="75"/>
        <v>0</v>
      </c>
      <c r="K137" s="216">
        <f t="shared" si="75"/>
        <v>0</v>
      </c>
      <c r="L137" s="172">
        <f t="shared" si="51"/>
        <v>0</v>
      </c>
      <c r="M137" s="216">
        <f t="shared" si="75"/>
        <v>0</v>
      </c>
      <c r="N137" s="216">
        <f t="shared" si="75"/>
        <v>0</v>
      </c>
      <c r="O137" s="172">
        <f t="shared" si="52"/>
        <v>0</v>
      </c>
    </row>
    <row r="138" spans="1:15" x14ac:dyDescent="0.25">
      <c r="A138" s="277" t="s">
        <v>163</v>
      </c>
      <c r="B138" s="265">
        <v>906</v>
      </c>
      <c r="C138" s="255" t="s">
        <v>21</v>
      </c>
      <c r="D138" s="257">
        <v>11</v>
      </c>
      <c r="E138" s="257" t="s">
        <v>344</v>
      </c>
      <c r="F138" s="256" t="s">
        <v>7</v>
      </c>
      <c r="G138" s="216">
        <f t="shared" si="75"/>
        <v>50000</v>
      </c>
      <c r="H138" s="216">
        <f t="shared" si="75"/>
        <v>0</v>
      </c>
      <c r="I138" s="172">
        <f t="shared" si="50"/>
        <v>50000</v>
      </c>
      <c r="J138" s="216">
        <f t="shared" si="75"/>
        <v>0</v>
      </c>
      <c r="K138" s="216">
        <f t="shared" si="75"/>
        <v>0</v>
      </c>
      <c r="L138" s="172">
        <f t="shared" si="51"/>
        <v>0</v>
      </c>
      <c r="M138" s="216">
        <f t="shared" si="75"/>
        <v>0</v>
      </c>
      <c r="N138" s="216">
        <f t="shared" si="75"/>
        <v>0</v>
      </c>
      <c r="O138" s="172">
        <f t="shared" si="52"/>
        <v>0</v>
      </c>
    </row>
    <row r="139" spans="1:15" x14ac:dyDescent="0.25">
      <c r="A139" s="141" t="s">
        <v>34</v>
      </c>
      <c r="B139" s="8">
        <v>906</v>
      </c>
      <c r="C139" s="155" t="s">
        <v>21</v>
      </c>
      <c r="D139" s="156">
        <v>11</v>
      </c>
      <c r="E139" s="249" t="s">
        <v>344</v>
      </c>
      <c r="F139" s="155" t="s">
        <v>35</v>
      </c>
      <c r="G139" s="184">
        <f t="shared" si="75"/>
        <v>50000</v>
      </c>
      <c r="H139" s="184">
        <f t="shared" si="75"/>
        <v>0</v>
      </c>
      <c r="I139" s="204">
        <f t="shared" si="50"/>
        <v>50000</v>
      </c>
      <c r="J139" s="184">
        <f t="shared" si="75"/>
        <v>0</v>
      </c>
      <c r="K139" s="184">
        <f t="shared" si="75"/>
        <v>0</v>
      </c>
      <c r="L139" s="172">
        <f t="shared" si="51"/>
        <v>0</v>
      </c>
      <c r="M139" s="184">
        <f t="shared" si="75"/>
        <v>0</v>
      </c>
      <c r="N139" s="184">
        <f t="shared" si="75"/>
        <v>0</v>
      </c>
      <c r="O139" s="172">
        <f t="shared" si="52"/>
        <v>0</v>
      </c>
    </row>
    <row r="140" spans="1:15" x14ac:dyDescent="0.25">
      <c r="A140" s="141" t="s">
        <v>139</v>
      </c>
      <c r="B140" s="8">
        <v>906</v>
      </c>
      <c r="C140" s="155" t="s">
        <v>21</v>
      </c>
      <c r="D140" s="156">
        <v>11</v>
      </c>
      <c r="E140" s="249" t="s">
        <v>344</v>
      </c>
      <c r="F140" s="155" t="s">
        <v>70</v>
      </c>
      <c r="G140" s="184">
        <v>50000</v>
      </c>
      <c r="H140" s="184"/>
      <c r="I140" s="204">
        <f t="shared" si="50"/>
        <v>50000</v>
      </c>
      <c r="J140" s="184"/>
      <c r="K140" s="184"/>
      <c r="L140" s="172">
        <f t="shared" si="51"/>
        <v>0</v>
      </c>
      <c r="M140" s="184"/>
      <c r="N140" s="184"/>
      <c r="O140" s="172">
        <f t="shared" si="52"/>
        <v>0</v>
      </c>
    </row>
    <row r="141" spans="1:15" x14ac:dyDescent="0.25">
      <c r="A141" s="289" t="s">
        <v>44</v>
      </c>
      <c r="B141" s="261" t="s">
        <v>40</v>
      </c>
      <c r="C141" s="255" t="s">
        <v>21</v>
      </c>
      <c r="D141" s="257">
        <v>13</v>
      </c>
      <c r="E141" s="257" t="s">
        <v>106</v>
      </c>
      <c r="F141" s="256" t="s">
        <v>7</v>
      </c>
      <c r="G141" s="216">
        <f t="shared" ref="G141:N143" si="76">SUM(G142)</f>
        <v>0</v>
      </c>
      <c r="H141" s="216">
        <f t="shared" si="76"/>
        <v>0</v>
      </c>
      <c r="I141" s="172">
        <f t="shared" si="50"/>
        <v>0</v>
      </c>
      <c r="J141" s="216">
        <f t="shared" si="76"/>
        <v>6695300</v>
      </c>
      <c r="K141" s="216">
        <f t="shared" si="76"/>
        <v>0</v>
      </c>
      <c r="L141" s="172">
        <f t="shared" si="51"/>
        <v>6695300</v>
      </c>
      <c r="M141" s="216">
        <f t="shared" si="76"/>
        <v>14009650</v>
      </c>
      <c r="N141" s="216">
        <f t="shared" si="76"/>
        <v>0</v>
      </c>
      <c r="O141" s="172">
        <f t="shared" si="52"/>
        <v>14009650</v>
      </c>
    </row>
    <row r="142" spans="1:15" x14ac:dyDescent="0.25">
      <c r="A142" s="117" t="s">
        <v>303</v>
      </c>
      <c r="B142" s="8">
        <v>906</v>
      </c>
      <c r="C142" s="155" t="s">
        <v>21</v>
      </c>
      <c r="D142" s="156">
        <v>13</v>
      </c>
      <c r="E142" s="156">
        <v>7000080080</v>
      </c>
      <c r="F142" s="248" t="s">
        <v>7</v>
      </c>
      <c r="G142" s="236">
        <f t="shared" si="76"/>
        <v>0</v>
      </c>
      <c r="H142" s="236">
        <f t="shared" si="76"/>
        <v>0</v>
      </c>
      <c r="I142" s="172">
        <f t="shared" si="50"/>
        <v>0</v>
      </c>
      <c r="J142" s="236">
        <f t="shared" si="76"/>
        <v>6695300</v>
      </c>
      <c r="K142" s="236">
        <f t="shared" si="76"/>
        <v>0</v>
      </c>
      <c r="L142" s="204">
        <f t="shared" si="51"/>
        <v>6695300</v>
      </c>
      <c r="M142" s="236">
        <f t="shared" si="76"/>
        <v>14009650</v>
      </c>
      <c r="N142" s="236">
        <f t="shared" si="76"/>
        <v>0</v>
      </c>
      <c r="O142" s="204">
        <f t="shared" si="52"/>
        <v>14009650</v>
      </c>
    </row>
    <row r="143" spans="1:15" x14ac:dyDescent="0.25">
      <c r="A143" s="252" t="s">
        <v>34</v>
      </c>
      <c r="B143" s="8">
        <v>906</v>
      </c>
      <c r="C143" s="155" t="s">
        <v>21</v>
      </c>
      <c r="D143" s="156">
        <v>13</v>
      </c>
      <c r="E143" s="156">
        <v>7000080080</v>
      </c>
      <c r="F143" s="155" t="s">
        <v>35</v>
      </c>
      <c r="G143" s="236">
        <f t="shared" si="76"/>
        <v>0</v>
      </c>
      <c r="H143" s="236">
        <f t="shared" si="76"/>
        <v>0</v>
      </c>
      <c r="I143" s="172">
        <f t="shared" si="50"/>
        <v>0</v>
      </c>
      <c r="J143" s="236">
        <f t="shared" si="76"/>
        <v>6695300</v>
      </c>
      <c r="K143" s="236">
        <f t="shared" si="76"/>
        <v>0</v>
      </c>
      <c r="L143" s="204">
        <f t="shared" si="51"/>
        <v>6695300</v>
      </c>
      <c r="M143" s="236">
        <f t="shared" si="76"/>
        <v>14009650</v>
      </c>
      <c r="N143" s="236">
        <f t="shared" si="76"/>
        <v>0</v>
      </c>
      <c r="O143" s="204">
        <f t="shared" si="52"/>
        <v>14009650</v>
      </c>
    </row>
    <row r="144" spans="1:15" x14ac:dyDescent="0.25">
      <c r="A144" s="141" t="s">
        <v>139</v>
      </c>
      <c r="B144" s="8">
        <v>906</v>
      </c>
      <c r="C144" s="155" t="s">
        <v>21</v>
      </c>
      <c r="D144" s="156">
        <v>13</v>
      </c>
      <c r="E144" s="156">
        <v>7000080080</v>
      </c>
      <c r="F144" s="155" t="s">
        <v>70</v>
      </c>
      <c r="G144" s="236"/>
      <c r="H144" s="236"/>
      <c r="I144" s="172">
        <f t="shared" si="50"/>
        <v>0</v>
      </c>
      <c r="J144" s="236">
        <v>6695300</v>
      </c>
      <c r="K144" s="236"/>
      <c r="L144" s="204">
        <f t="shared" si="51"/>
        <v>6695300</v>
      </c>
      <c r="M144" s="236">
        <v>14009650</v>
      </c>
      <c r="N144" s="236"/>
      <c r="O144" s="204">
        <f t="shared" si="52"/>
        <v>14009650</v>
      </c>
    </row>
    <row r="145" spans="1:15" ht="47.25" x14ac:dyDescent="0.25">
      <c r="A145" s="278" t="s">
        <v>153</v>
      </c>
      <c r="B145" s="261" t="s">
        <v>40</v>
      </c>
      <c r="C145" s="261" t="s">
        <v>10</v>
      </c>
      <c r="D145" s="262" t="s">
        <v>6</v>
      </c>
      <c r="E145" s="262" t="s">
        <v>106</v>
      </c>
      <c r="F145" s="262" t="s">
        <v>7</v>
      </c>
      <c r="G145" s="216">
        <f>SUM(G146+G150)</f>
        <v>9493000</v>
      </c>
      <c r="H145" s="216">
        <f>SUM(H146+H150)</f>
        <v>0</v>
      </c>
      <c r="I145" s="172">
        <f t="shared" si="50"/>
        <v>9493000</v>
      </c>
      <c r="J145" s="216">
        <f>SUM(J146+J150)</f>
        <v>1813000</v>
      </c>
      <c r="K145" s="216">
        <f>SUM(K146+K150)</f>
        <v>0</v>
      </c>
      <c r="L145" s="172">
        <f t="shared" si="51"/>
        <v>1813000</v>
      </c>
      <c r="M145" s="216">
        <f t="shared" ref="M145:N145" si="77">SUM(M146+M150)</f>
        <v>1813000</v>
      </c>
      <c r="N145" s="216">
        <f t="shared" si="77"/>
        <v>0</v>
      </c>
      <c r="O145" s="172">
        <f t="shared" si="52"/>
        <v>1813000</v>
      </c>
    </row>
    <row r="146" spans="1:15" ht="45" x14ac:dyDescent="0.25">
      <c r="A146" s="279" t="s">
        <v>60</v>
      </c>
      <c r="B146" s="265">
        <v>906</v>
      </c>
      <c r="C146" s="280">
        <v>14</v>
      </c>
      <c r="D146" s="257" t="s">
        <v>21</v>
      </c>
      <c r="E146" s="257" t="s">
        <v>106</v>
      </c>
      <c r="F146" s="256" t="s">
        <v>7</v>
      </c>
      <c r="G146" s="216">
        <f t="shared" ref="G146:N148" si="78">SUM(G147)</f>
        <v>1813000</v>
      </c>
      <c r="H146" s="216">
        <f t="shared" si="78"/>
        <v>0</v>
      </c>
      <c r="I146" s="172">
        <f t="shared" si="50"/>
        <v>1813000</v>
      </c>
      <c r="J146" s="216">
        <f t="shared" si="78"/>
        <v>1813000</v>
      </c>
      <c r="K146" s="216">
        <f t="shared" si="78"/>
        <v>0</v>
      </c>
      <c r="L146" s="172">
        <f t="shared" si="51"/>
        <v>1813000</v>
      </c>
      <c r="M146" s="216">
        <f t="shared" si="78"/>
        <v>1813000</v>
      </c>
      <c r="N146" s="216">
        <f t="shared" si="78"/>
        <v>0</v>
      </c>
      <c r="O146" s="172">
        <f t="shared" si="52"/>
        <v>1813000</v>
      </c>
    </row>
    <row r="147" spans="1:15" x14ac:dyDescent="0.25">
      <c r="A147" s="211" t="s">
        <v>251</v>
      </c>
      <c r="B147" s="8">
        <v>906</v>
      </c>
      <c r="C147" s="281">
        <v>14</v>
      </c>
      <c r="D147" s="156" t="s">
        <v>21</v>
      </c>
      <c r="E147" s="156" t="s">
        <v>345</v>
      </c>
      <c r="F147" s="248" t="s">
        <v>7</v>
      </c>
      <c r="G147" s="236">
        <f t="shared" si="78"/>
        <v>1813000</v>
      </c>
      <c r="H147" s="236">
        <f t="shared" si="78"/>
        <v>0</v>
      </c>
      <c r="I147" s="204">
        <f t="shared" si="50"/>
        <v>1813000</v>
      </c>
      <c r="J147" s="236">
        <f t="shared" si="78"/>
        <v>1813000</v>
      </c>
      <c r="K147" s="236">
        <f t="shared" si="78"/>
        <v>0</v>
      </c>
      <c r="L147" s="204">
        <f t="shared" si="51"/>
        <v>1813000</v>
      </c>
      <c r="M147" s="236">
        <f t="shared" si="78"/>
        <v>1813000</v>
      </c>
      <c r="N147" s="236">
        <f t="shared" si="78"/>
        <v>0</v>
      </c>
      <c r="O147" s="204">
        <f t="shared" si="52"/>
        <v>1813000</v>
      </c>
    </row>
    <row r="148" spans="1:15" x14ac:dyDescent="0.25">
      <c r="A148" s="141" t="s">
        <v>46</v>
      </c>
      <c r="B148" s="8">
        <v>906</v>
      </c>
      <c r="C148" s="281">
        <v>14</v>
      </c>
      <c r="D148" s="156" t="s">
        <v>21</v>
      </c>
      <c r="E148" s="156" t="s">
        <v>345</v>
      </c>
      <c r="F148" s="155" t="s">
        <v>47</v>
      </c>
      <c r="G148" s="236">
        <f t="shared" si="78"/>
        <v>1813000</v>
      </c>
      <c r="H148" s="236">
        <f t="shared" si="78"/>
        <v>0</v>
      </c>
      <c r="I148" s="204">
        <f t="shared" si="50"/>
        <v>1813000</v>
      </c>
      <c r="J148" s="236">
        <f t="shared" si="78"/>
        <v>1813000</v>
      </c>
      <c r="K148" s="236">
        <f t="shared" si="78"/>
        <v>0</v>
      </c>
      <c r="L148" s="204">
        <f t="shared" si="51"/>
        <v>1813000</v>
      </c>
      <c r="M148" s="236">
        <f t="shared" si="78"/>
        <v>1813000</v>
      </c>
      <c r="N148" s="236">
        <f t="shared" si="78"/>
        <v>0</v>
      </c>
      <c r="O148" s="204">
        <f t="shared" si="52"/>
        <v>1813000</v>
      </c>
    </row>
    <row r="149" spans="1:15" x14ac:dyDescent="0.25">
      <c r="A149" s="141" t="s">
        <v>137</v>
      </c>
      <c r="B149" s="8">
        <v>906</v>
      </c>
      <c r="C149" s="281">
        <v>14</v>
      </c>
      <c r="D149" s="156" t="s">
        <v>21</v>
      </c>
      <c r="E149" s="156" t="s">
        <v>345</v>
      </c>
      <c r="F149" s="155" t="s">
        <v>136</v>
      </c>
      <c r="G149" s="236">
        <v>1813000</v>
      </c>
      <c r="H149" s="236"/>
      <c r="I149" s="204">
        <f t="shared" si="50"/>
        <v>1813000</v>
      </c>
      <c r="J149" s="236">
        <v>1813000</v>
      </c>
      <c r="K149" s="236"/>
      <c r="L149" s="204">
        <f t="shared" si="51"/>
        <v>1813000</v>
      </c>
      <c r="M149" s="236">
        <v>1813000</v>
      </c>
      <c r="N149" s="236"/>
      <c r="O149" s="204">
        <f t="shared" si="52"/>
        <v>1813000</v>
      </c>
    </row>
    <row r="150" spans="1:15" x14ac:dyDescent="0.25">
      <c r="A150" s="279" t="s">
        <v>61</v>
      </c>
      <c r="B150" s="265">
        <v>906</v>
      </c>
      <c r="C150" s="280">
        <v>14</v>
      </c>
      <c r="D150" s="257" t="s">
        <v>23</v>
      </c>
      <c r="E150" s="257" t="s">
        <v>106</v>
      </c>
      <c r="F150" s="256" t="s">
        <v>7</v>
      </c>
      <c r="G150" s="237">
        <f t="shared" ref="G150:N152" si="79">SUM(G151)</f>
        <v>7680000</v>
      </c>
      <c r="H150" s="237">
        <f t="shared" si="79"/>
        <v>0</v>
      </c>
      <c r="I150" s="172">
        <f t="shared" si="50"/>
        <v>7680000</v>
      </c>
      <c r="J150" s="237">
        <f t="shared" si="79"/>
        <v>0</v>
      </c>
      <c r="K150" s="237">
        <f t="shared" si="79"/>
        <v>0</v>
      </c>
      <c r="L150" s="172">
        <f t="shared" si="51"/>
        <v>0</v>
      </c>
      <c r="M150" s="237">
        <f t="shared" si="79"/>
        <v>0</v>
      </c>
      <c r="N150" s="237">
        <f t="shared" si="79"/>
        <v>0</v>
      </c>
      <c r="O150" s="172">
        <f t="shared" si="52"/>
        <v>0</v>
      </c>
    </row>
    <row r="151" spans="1:15" ht="26.25" x14ac:dyDescent="0.25">
      <c r="A151" s="211" t="s">
        <v>62</v>
      </c>
      <c r="B151" s="8">
        <v>906</v>
      </c>
      <c r="C151" s="281">
        <v>14</v>
      </c>
      <c r="D151" s="156" t="s">
        <v>23</v>
      </c>
      <c r="E151" s="156" t="s">
        <v>346</v>
      </c>
      <c r="F151" s="155" t="s">
        <v>7</v>
      </c>
      <c r="G151" s="236">
        <f t="shared" si="79"/>
        <v>7680000</v>
      </c>
      <c r="H151" s="236">
        <f t="shared" si="79"/>
        <v>0</v>
      </c>
      <c r="I151" s="204">
        <f t="shared" si="50"/>
        <v>7680000</v>
      </c>
      <c r="J151" s="236">
        <f t="shared" si="79"/>
        <v>0</v>
      </c>
      <c r="K151" s="236">
        <f t="shared" si="79"/>
        <v>0</v>
      </c>
      <c r="L151" s="172">
        <f t="shared" si="51"/>
        <v>0</v>
      </c>
      <c r="M151" s="236">
        <f t="shared" si="79"/>
        <v>0</v>
      </c>
      <c r="N151" s="236">
        <f t="shared" si="79"/>
        <v>0</v>
      </c>
      <c r="O151" s="172">
        <f t="shared" si="52"/>
        <v>0</v>
      </c>
    </row>
    <row r="152" spans="1:15" x14ac:dyDescent="0.25">
      <c r="A152" s="141" t="s">
        <v>46</v>
      </c>
      <c r="B152" s="8">
        <v>906</v>
      </c>
      <c r="C152" s="281">
        <v>14</v>
      </c>
      <c r="D152" s="156" t="s">
        <v>23</v>
      </c>
      <c r="E152" s="156" t="s">
        <v>346</v>
      </c>
      <c r="F152" s="155" t="s">
        <v>47</v>
      </c>
      <c r="G152" s="236">
        <f t="shared" si="79"/>
        <v>7680000</v>
      </c>
      <c r="H152" s="236">
        <f t="shared" si="79"/>
        <v>0</v>
      </c>
      <c r="I152" s="204">
        <f t="shared" si="50"/>
        <v>7680000</v>
      </c>
      <c r="J152" s="236">
        <f t="shared" si="79"/>
        <v>0</v>
      </c>
      <c r="K152" s="236">
        <f t="shared" si="79"/>
        <v>0</v>
      </c>
      <c r="L152" s="172">
        <f t="shared" si="51"/>
        <v>0</v>
      </c>
      <c r="M152" s="236">
        <f t="shared" si="79"/>
        <v>0</v>
      </c>
      <c r="N152" s="236">
        <f t="shared" si="79"/>
        <v>0</v>
      </c>
      <c r="O152" s="172">
        <f t="shared" si="52"/>
        <v>0</v>
      </c>
    </row>
    <row r="153" spans="1:15" x14ac:dyDescent="0.25">
      <c r="A153" s="141" t="s">
        <v>138</v>
      </c>
      <c r="B153" s="8">
        <v>906</v>
      </c>
      <c r="C153" s="281">
        <v>14</v>
      </c>
      <c r="D153" s="156" t="s">
        <v>23</v>
      </c>
      <c r="E153" s="156" t="s">
        <v>346</v>
      </c>
      <c r="F153" s="155" t="s">
        <v>136</v>
      </c>
      <c r="G153" s="236">
        <v>7680000</v>
      </c>
      <c r="H153" s="236">
        <v>0</v>
      </c>
      <c r="I153" s="204">
        <f t="shared" si="50"/>
        <v>7680000</v>
      </c>
      <c r="J153" s="236"/>
      <c r="K153" s="236"/>
      <c r="L153" s="172">
        <f t="shared" si="51"/>
        <v>0</v>
      </c>
      <c r="M153" s="236"/>
      <c r="N153" s="236"/>
      <c r="O153" s="172">
        <f t="shared" si="52"/>
        <v>0</v>
      </c>
    </row>
    <row r="154" spans="1:15" ht="54" x14ac:dyDescent="0.25">
      <c r="A154" s="322" t="s">
        <v>284</v>
      </c>
      <c r="B154" s="282">
        <v>926</v>
      </c>
      <c r="C154" s="283" t="s">
        <v>6</v>
      </c>
      <c r="D154" s="284" t="s">
        <v>6</v>
      </c>
      <c r="E154" s="284" t="s">
        <v>106</v>
      </c>
      <c r="F154" s="284" t="s">
        <v>7</v>
      </c>
      <c r="G154" s="216">
        <f>SUM(G155+G172+G224)</f>
        <v>109518294</v>
      </c>
      <c r="H154" s="216">
        <f>SUM(H155+H172+H224)</f>
        <v>-10213</v>
      </c>
      <c r="I154" s="172">
        <f t="shared" si="50"/>
        <v>109508081</v>
      </c>
      <c r="J154" s="216">
        <f>SUM(J155+J172+J224)</f>
        <v>97124110</v>
      </c>
      <c r="K154" s="216">
        <f>SUM(K155+K172+K224)</f>
        <v>0</v>
      </c>
      <c r="L154" s="172">
        <f t="shared" si="51"/>
        <v>97124110</v>
      </c>
      <c r="M154" s="216">
        <f>SUM(M155+M172+M224)</f>
        <v>112463250</v>
      </c>
      <c r="N154" s="216">
        <f>SUM(N155+N172+N224)</f>
        <v>0</v>
      </c>
      <c r="O154" s="172">
        <f t="shared" si="52"/>
        <v>112463250</v>
      </c>
    </row>
    <row r="155" spans="1:15" ht="18" x14ac:dyDescent="0.25">
      <c r="A155" s="285" t="s">
        <v>17</v>
      </c>
      <c r="B155" s="283" t="s">
        <v>63</v>
      </c>
      <c r="C155" s="283" t="s">
        <v>19</v>
      </c>
      <c r="D155" s="284" t="s">
        <v>6</v>
      </c>
      <c r="E155" s="284" t="s">
        <v>106</v>
      </c>
      <c r="F155" s="283" t="s">
        <v>7</v>
      </c>
      <c r="G155" s="216">
        <f>SUM(G156+G164)</f>
        <v>13987500</v>
      </c>
      <c r="H155" s="216">
        <f>SUM(H156+H164)</f>
        <v>0</v>
      </c>
      <c r="I155" s="172">
        <f t="shared" si="50"/>
        <v>13987500</v>
      </c>
      <c r="J155" s="216">
        <f>SUM(J156+J164)</f>
        <v>12833650</v>
      </c>
      <c r="K155" s="216">
        <f>SUM(K156+K164)</f>
        <v>0</v>
      </c>
      <c r="L155" s="172">
        <f t="shared" si="51"/>
        <v>12833650</v>
      </c>
      <c r="M155" s="216">
        <f t="shared" ref="M155:N155" si="80">SUM(M156+M164)</f>
        <v>13257330</v>
      </c>
      <c r="N155" s="216">
        <f t="shared" si="80"/>
        <v>0</v>
      </c>
      <c r="O155" s="172">
        <f t="shared" si="52"/>
        <v>13257330</v>
      </c>
    </row>
    <row r="156" spans="1:15" x14ac:dyDescent="0.25">
      <c r="A156" s="267" t="s">
        <v>148</v>
      </c>
      <c r="B156" s="265">
        <v>926</v>
      </c>
      <c r="C156" s="255" t="s">
        <v>19</v>
      </c>
      <c r="D156" s="256" t="s">
        <v>9</v>
      </c>
      <c r="E156" s="257" t="s">
        <v>106</v>
      </c>
      <c r="F156" s="256" t="s">
        <v>7</v>
      </c>
      <c r="G156" s="216">
        <f>SUM(G157+G160)</f>
        <v>13910000</v>
      </c>
      <c r="H156" s="216">
        <f>SUM(H157+H160)</f>
        <v>0</v>
      </c>
      <c r="I156" s="172">
        <f t="shared" si="50"/>
        <v>13910000</v>
      </c>
      <c r="J156" s="216">
        <f>SUM(J157+J160)</f>
        <v>12778650</v>
      </c>
      <c r="K156" s="216">
        <f>SUM(K157+K160)</f>
        <v>0</v>
      </c>
      <c r="L156" s="172">
        <f t="shared" si="51"/>
        <v>12778650</v>
      </c>
      <c r="M156" s="216">
        <f t="shared" ref="M156:N156" si="81">SUM(M157+M160)</f>
        <v>13179830</v>
      </c>
      <c r="N156" s="216">
        <f t="shared" si="81"/>
        <v>0</v>
      </c>
      <c r="O156" s="172">
        <f t="shared" si="52"/>
        <v>13179830</v>
      </c>
    </row>
    <row r="157" spans="1:15" x14ac:dyDescent="0.25">
      <c r="A157" s="238" t="s">
        <v>164</v>
      </c>
      <c r="B157" s="8">
        <v>926</v>
      </c>
      <c r="C157" s="155" t="s">
        <v>19</v>
      </c>
      <c r="D157" s="248" t="s">
        <v>9</v>
      </c>
      <c r="E157" s="156" t="s">
        <v>347</v>
      </c>
      <c r="F157" s="155" t="s">
        <v>7</v>
      </c>
      <c r="G157" s="184">
        <f t="shared" ref="G157:N158" si="82">SUM(G158)</f>
        <v>13886000</v>
      </c>
      <c r="H157" s="184">
        <f t="shared" si="82"/>
        <v>0</v>
      </c>
      <c r="I157" s="204">
        <f t="shared" si="50"/>
        <v>13886000</v>
      </c>
      <c r="J157" s="184">
        <f t="shared" si="82"/>
        <v>12754650</v>
      </c>
      <c r="K157" s="184">
        <f t="shared" si="82"/>
        <v>0</v>
      </c>
      <c r="L157" s="204">
        <f t="shared" si="51"/>
        <v>12754650</v>
      </c>
      <c r="M157" s="184">
        <f t="shared" si="82"/>
        <v>13155830</v>
      </c>
      <c r="N157" s="184">
        <f t="shared" si="82"/>
        <v>0</v>
      </c>
      <c r="O157" s="204">
        <f t="shared" si="52"/>
        <v>13155830</v>
      </c>
    </row>
    <row r="158" spans="1:15" ht="23.25" x14ac:dyDescent="0.25">
      <c r="A158" s="141" t="s">
        <v>293</v>
      </c>
      <c r="B158" s="8">
        <v>926</v>
      </c>
      <c r="C158" s="155" t="s">
        <v>19</v>
      </c>
      <c r="D158" s="248" t="s">
        <v>9</v>
      </c>
      <c r="E158" s="156" t="s">
        <v>347</v>
      </c>
      <c r="F158" s="155" t="s">
        <v>16</v>
      </c>
      <c r="G158" s="184">
        <f t="shared" si="82"/>
        <v>13886000</v>
      </c>
      <c r="H158" s="184">
        <f t="shared" si="82"/>
        <v>0</v>
      </c>
      <c r="I158" s="204">
        <f t="shared" si="50"/>
        <v>13886000</v>
      </c>
      <c r="J158" s="184">
        <f t="shared" si="82"/>
        <v>12754650</v>
      </c>
      <c r="K158" s="184">
        <f t="shared" si="82"/>
        <v>0</v>
      </c>
      <c r="L158" s="204">
        <f t="shared" si="51"/>
        <v>12754650</v>
      </c>
      <c r="M158" s="184">
        <f t="shared" si="82"/>
        <v>13155830</v>
      </c>
      <c r="N158" s="184">
        <f t="shared" si="82"/>
        <v>0</v>
      </c>
      <c r="O158" s="204">
        <f t="shared" si="52"/>
        <v>13155830</v>
      </c>
    </row>
    <row r="159" spans="1:15" x14ac:dyDescent="0.25">
      <c r="A159" s="247" t="s">
        <v>131</v>
      </c>
      <c r="B159" s="8">
        <v>926</v>
      </c>
      <c r="C159" s="155" t="s">
        <v>19</v>
      </c>
      <c r="D159" s="248" t="s">
        <v>9</v>
      </c>
      <c r="E159" s="156" t="s">
        <v>347</v>
      </c>
      <c r="F159" s="155" t="s">
        <v>130</v>
      </c>
      <c r="G159" s="184">
        <v>13886000</v>
      </c>
      <c r="H159" s="184"/>
      <c r="I159" s="204">
        <f t="shared" si="50"/>
        <v>13886000</v>
      </c>
      <c r="J159" s="184">
        <v>12754650</v>
      </c>
      <c r="K159" s="184"/>
      <c r="L159" s="204">
        <f t="shared" si="51"/>
        <v>12754650</v>
      </c>
      <c r="M159" s="184">
        <v>13155830</v>
      </c>
      <c r="N159" s="184"/>
      <c r="O159" s="204">
        <f t="shared" si="52"/>
        <v>13155830</v>
      </c>
    </row>
    <row r="160" spans="1:15" ht="26.25" x14ac:dyDescent="0.25">
      <c r="A160" s="238" t="s">
        <v>225</v>
      </c>
      <c r="B160" s="8">
        <v>926</v>
      </c>
      <c r="C160" s="155" t="s">
        <v>19</v>
      </c>
      <c r="D160" s="248" t="s">
        <v>9</v>
      </c>
      <c r="E160" s="156" t="s">
        <v>348</v>
      </c>
      <c r="F160" s="155" t="s">
        <v>7</v>
      </c>
      <c r="G160" s="184">
        <f>SUM(G162)</f>
        <v>24000</v>
      </c>
      <c r="H160" s="184">
        <f>SUM(H162)</f>
        <v>0</v>
      </c>
      <c r="I160" s="204">
        <f t="shared" si="50"/>
        <v>24000</v>
      </c>
      <c r="J160" s="184">
        <f>SUM(J162)</f>
        <v>24000</v>
      </c>
      <c r="K160" s="184">
        <f>SUM(K162)</f>
        <v>0</v>
      </c>
      <c r="L160" s="204">
        <f t="shared" si="51"/>
        <v>24000</v>
      </c>
      <c r="M160" s="184">
        <f t="shared" ref="M160:N160" si="83">SUM(M162)</f>
        <v>24000</v>
      </c>
      <c r="N160" s="184">
        <f t="shared" si="83"/>
        <v>0</v>
      </c>
      <c r="O160" s="204">
        <f t="shared" si="52"/>
        <v>24000</v>
      </c>
    </row>
    <row r="161" spans="1:18" ht="90" x14ac:dyDescent="0.25">
      <c r="A161" s="238" t="s">
        <v>242</v>
      </c>
      <c r="B161" s="8">
        <v>926</v>
      </c>
      <c r="C161" s="155" t="s">
        <v>19</v>
      </c>
      <c r="D161" s="248" t="s">
        <v>9</v>
      </c>
      <c r="E161" s="156" t="s">
        <v>349</v>
      </c>
      <c r="F161" s="155" t="s">
        <v>7</v>
      </c>
      <c r="G161" s="184">
        <f t="shared" ref="G161:N162" si="84">SUM(G162)</f>
        <v>24000</v>
      </c>
      <c r="H161" s="184">
        <f t="shared" si="84"/>
        <v>0</v>
      </c>
      <c r="I161" s="204">
        <f t="shared" si="50"/>
        <v>24000</v>
      </c>
      <c r="J161" s="184">
        <f t="shared" si="84"/>
        <v>24000</v>
      </c>
      <c r="K161" s="184">
        <f t="shared" si="84"/>
        <v>0</v>
      </c>
      <c r="L161" s="204">
        <f t="shared" si="51"/>
        <v>24000</v>
      </c>
      <c r="M161" s="184">
        <f t="shared" si="84"/>
        <v>24000</v>
      </c>
      <c r="N161" s="184">
        <f t="shared" si="84"/>
        <v>0</v>
      </c>
      <c r="O161" s="204">
        <f t="shared" si="52"/>
        <v>24000</v>
      </c>
    </row>
    <row r="162" spans="1:18" ht="23.25" x14ac:dyDescent="0.25">
      <c r="A162" s="141" t="s">
        <v>293</v>
      </c>
      <c r="B162" s="8">
        <v>926</v>
      </c>
      <c r="C162" s="155" t="s">
        <v>19</v>
      </c>
      <c r="D162" s="248" t="s">
        <v>9</v>
      </c>
      <c r="E162" s="156" t="s">
        <v>349</v>
      </c>
      <c r="F162" s="155" t="s">
        <v>16</v>
      </c>
      <c r="G162" s="184">
        <f t="shared" si="84"/>
        <v>24000</v>
      </c>
      <c r="H162" s="184">
        <f t="shared" si="84"/>
        <v>0</v>
      </c>
      <c r="I162" s="204">
        <f t="shared" ref="I162:I228" si="85">SUM(G162+H162)</f>
        <v>24000</v>
      </c>
      <c r="J162" s="184">
        <f t="shared" si="84"/>
        <v>24000</v>
      </c>
      <c r="K162" s="184">
        <f t="shared" si="84"/>
        <v>0</v>
      </c>
      <c r="L162" s="204">
        <f t="shared" ref="L162:L228" si="86">SUM(J162+K162)</f>
        <v>24000</v>
      </c>
      <c r="M162" s="184">
        <f t="shared" si="84"/>
        <v>24000</v>
      </c>
      <c r="N162" s="184">
        <f t="shared" si="84"/>
        <v>0</v>
      </c>
      <c r="O162" s="204">
        <f t="shared" ref="O162:O228" si="87">SUM(M162+N162)</f>
        <v>24000</v>
      </c>
    </row>
    <row r="163" spans="1:18" x14ac:dyDescent="0.25">
      <c r="A163" s="247" t="s">
        <v>131</v>
      </c>
      <c r="B163" s="8">
        <v>926</v>
      </c>
      <c r="C163" s="155" t="s">
        <v>19</v>
      </c>
      <c r="D163" s="248" t="s">
        <v>9</v>
      </c>
      <c r="E163" s="156" t="s">
        <v>349</v>
      </c>
      <c r="F163" s="155" t="s">
        <v>130</v>
      </c>
      <c r="G163" s="184">
        <v>24000</v>
      </c>
      <c r="H163" s="184"/>
      <c r="I163" s="204">
        <f t="shared" si="85"/>
        <v>24000</v>
      </c>
      <c r="J163" s="184">
        <v>24000</v>
      </c>
      <c r="K163" s="184"/>
      <c r="L163" s="204">
        <f t="shared" si="86"/>
        <v>24000</v>
      </c>
      <c r="M163" s="184">
        <v>24000</v>
      </c>
      <c r="N163" s="184"/>
      <c r="O163" s="204">
        <f t="shared" si="87"/>
        <v>24000</v>
      </c>
    </row>
    <row r="164" spans="1:18" x14ac:dyDescent="0.25">
      <c r="A164" s="267" t="s">
        <v>150</v>
      </c>
      <c r="B164" s="265">
        <v>926</v>
      </c>
      <c r="C164" s="255" t="s">
        <v>19</v>
      </c>
      <c r="D164" s="256" t="s">
        <v>19</v>
      </c>
      <c r="E164" s="257" t="s">
        <v>106</v>
      </c>
      <c r="F164" s="256" t="s">
        <v>7</v>
      </c>
      <c r="G164" s="194">
        <f>SUM(G165)</f>
        <v>77500</v>
      </c>
      <c r="H164" s="194">
        <f>SUM(H165)</f>
        <v>0</v>
      </c>
      <c r="I164" s="172">
        <f t="shared" si="85"/>
        <v>77500</v>
      </c>
      <c r="J164" s="194">
        <f>SUM(J165)</f>
        <v>55000</v>
      </c>
      <c r="K164" s="194">
        <f>SUM(K165)</f>
        <v>0</v>
      </c>
      <c r="L164" s="172">
        <f t="shared" si="86"/>
        <v>55000</v>
      </c>
      <c r="M164" s="194">
        <f t="shared" ref="M164:N164" si="88">SUM(M165)</f>
        <v>77500</v>
      </c>
      <c r="N164" s="194">
        <f t="shared" si="88"/>
        <v>0</v>
      </c>
      <c r="O164" s="172">
        <f t="shared" si="87"/>
        <v>77500</v>
      </c>
    </row>
    <row r="165" spans="1:18" x14ac:dyDescent="0.25">
      <c r="A165" s="117" t="s">
        <v>179</v>
      </c>
      <c r="B165" s="8">
        <v>926</v>
      </c>
      <c r="C165" s="108" t="s">
        <v>19</v>
      </c>
      <c r="D165" s="109" t="s">
        <v>19</v>
      </c>
      <c r="E165" s="109" t="s">
        <v>350</v>
      </c>
      <c r="F165" s="110" t="s">
        <v>7</v>
      </c>
      <c r="G165" s="149">
        <f>SUM(G168+G166+G170)</f>
        <v>77500</v>
      </c>
      <c r="H165" s="149">
        <f>SUM(H168+H166+H170)</f>
        <v>0</v>
      </c>
      <c r="I165" s="204">
        <f t="shared" si="85"/>
        <v>77500</v>
      </c>
      <c r="J165" s="149">
        <f>SUM(J168+J166+J170)</f>
        <v>55000</v>
      </c>
      <c r="K165" s="149">
        <f>SUM(K168+K166+K170)</f>
        <v>0</v>
      </c>
      <c r="L165" s="204">
        <f t="shared" si="86"/>
        <v>55000</v>
      </c>
      <c r="M165" s="149">
        <f>SUM(M168+M166+M170)</f>
        <v>77500</v>
      </c>
      <c r="N165" s="149">
        <f>SUM(N168+N166+N170)</f>
        <v>0</v>
      </c>
      <c r="O165" s="204">
        <f t="shared" si="87"/>
        <v>77500</v>
      </c>
    </row>
    <row r="166" spans="1:18" ht="34.5" x14ac:dyDescent="0.25">
      <c r="A166" s="106" t="s">
        <v>28</v>
      </c>
      <c r="B166" s="8">
        <v>926</v>
      </c>
      <c r="C166" s="102" t="s">
        <v>19</v>
      </c>
      <c r="D166" s="104" t="s">
        <v>19</v>
      </c>
      <c r="E166" s="109" t="s">
        <v>350</v>
      </c>
      <c r="F166" s="104" t="s">
        <v>29</v>
      </c>
      <c r="G166" s="204">
        <f>SUM(G167)</f>
        <v>0</v>
      </c>
      <c r="H166" s="204">
        <f>SUM(H167)</f>
        <v>0</v>
      </c>
      <c r="I166" s="204">
        <f t="shared" si="85"/>
        <v>0</v>
      </c>
      <c r="J166" s="204">
        <f t="shared" ref="J166:N166" si="89">SUM(J167)</f>
        <v>0</v>
      </c>
      <c r="K166" s="204">
        <f t="shared" si="89"/>
        <v>0</v>
      </c>
      <c r="L166" s="204">
        <f t="shared" si="86"/>
        <v>0</v>
      </c>
      <c r="M166" s="204">
        <f t="shared" si="89"/>
        <v>0</v>
      </c>
      <c r="N166" s="204">
        <f t="shared" si="89"/>
        <v>0</v>
      </c>
      <c r="O166" s="204">
        <f t="shared" si="87"/>
        <v>0</v>
      </c>
    </row>
    <row r="167" spans="1:18" x14ac:dyDescent="0.25">
      <c r="A167" s="141" t="s">
        <v>32</v>
      </c>
      <c r="B167" s="8">
        <v>926</v>
      </c>
      <c r="C167" s="102" t="s">
        <v>19</v>
      </c>
      <c r="D167" s="104" t="s">
        <v>19</v>
      </c>
      <c r="E167" s="109" t="s">
        <v>350</v>
      </c>
      <c r="F167" s="104" t="s">
        <v>33</v>
      </c>
      <c r="G167" s="149">
        <v>0</v>
      </c>
      <c r="H167" s="149">
        <v>0</v>
      </c>
      <c r="I167" s="204">
        <f t="shared" si="85"/>
        <v>0</v>
      </c>
      <c r="J167" s="149">
        <v>0</v>
      </c>
      <c r="K167" s="149">
        <v>0</v>
      </c>
      <c r="L167" s="204">
        <f t="shared" si="86"/>
        <v>0</v>
      </c>
      <c r="M167" s="149">
        <v>0</v>
      </c>
      <c r="N167" s="149">
        <v>0</v>
      </c>
      <c r="O167" s="204">
        <f t="shared" si="87"/>
        <v>0</v>
      </c>
    </row>
    <row r="168" spans="1:18" x14ac:dyDescent="0.25">
      <c r="A168" s="106" t="s">
        <v>11</v>
      </c>
      <c r="B168" s="8">
        <v>926</v>
      </c>
      <c r="C168" s="102" t="s">
        <v>19</v>
      </c>
      <c r="D168" s="104" t="s">
        <v>19</v>
      </c>
      <c r="E168" s="109" t="s">
        <v>350</v>
      </c>
      <c r="F168" s="104" t="s">
        <v>12</v>
      </c>
      <c r="G168" s="204">
        <f>SUM(G169)</f>
        <v>52500</v>
      </c>
      <c r="H168" s="204">
        <f>SUM(H169)</f>
        <v>0</v>
      </c>
      <c r="I168" s="204">
        <f t="shared" si="85"/>
        <v>52500</v>
      </c>
      <c r="J168" s="204">
        <f>SUM(J169)</f>
        <v>30000</v>
      </c>
      <c r="K168" s="204">
        <f>SUM(K169)</f>
        <v>0</v>
      </c>
      <c r="L168" s="204">
        <f t="shared" si="86"/>
        <v>30000</v>
      </c>
      <c r="M168" s="204">
        <f t="shared" ref="M168:N168" si="90">SUM(M169)</f>
        <v>52500</v>
      </c>
      <c r="N168" s="204">
        <f t="shared" si="90"/>
        <v>0</v>
      </c>
      <c r="O168" s="204">
        <f t="shared" si="87"/>
        <v>52500</v>
      </c>
    </row>
    <row r="169" spans="1:18" x14ac:dyDescent="0.25">
      <c r="A169" s="106" t="s">
        <v>140</v>
      </c>
      <c r="B169" s="8">
        <v>926</v>
      </c>
      <c r="C169" s="102" t="s">
        <v>19</v>
      </c>
      <c r="D169" s="104" t="s">
        <v>19</v>
      </c>
      <c r="E169" s="109" t="s">
        <v>350</v>
      </c>
      <c r="F169" s="104" t="s">
        <v>14</v>
      </c>
      <c r="G169" s="149">
        <v>52500</v>
      </c>
      <c r="H169" s="149">
        <v>0</v>
      </c>
      <c r="I169" s="204">
        <f t="shared" si="85"/>
        <v>52500</v>
      </c>
      <c r="J169" s="149">
        <v>30000</v>
      </c>
      <c r="K169" s="149">
        <v>0</v>
      </c>
      <c r="L169" s="204">
        <f t="shared" si="86"/>
        <v>30000</v>
      </c>
      <c r="M169" s="149">
        <v>52500</v>
      </c>
      <c r="N169" s="149">
        <v>0</v>
      </c>
      <c r="O169" s="204">
        <f t="shared" si="87"/>
        <v>52500</v>
      </c>
    </row>
    <row r="170" spans="1:18" x14ac:dyDescent="0.25">
      <c r="A170" s="107" t="s">
        <v>85</v>
      </c>
      <c r="B170" s="8">
        <v>926</v>
      </c>
      <c r="C170" s="102" t="s">
        <v>19</v>
      </c>
      <c r="D170" s="104" t="s">
        <v>19</v>
      </c>
      <c r="E170" s="109" t="s">
        <v>350</v>
      </c>
      <c r="F170" s="104" t="s">
        <v>76</v>
      </c>
      <c r="G170" s="204">
        <f>SUM(G171)</f>
        <v>25000</v>
      </c>
      <c r="H170" s="204">
        <f>SUM(H171)</f>
        <v>0</v>
      </c>
      <c r="I170" s="204">
        <f t="shared" si="85"/>
        <v>25000</v>
      </c>
      <c r="J170" s="204">
        <f>SUM(J171)</f>
        <v>25000</v>
      </c>
      <c r="K170" s="204">
        <f>SUM(K171)</f>
        <v>0</v>
      </c>
      <c r="L170" s="204">
        <f t="shared" si="86"/>
        <v>25000</v>
      </c>
      <c r="M170" s="204">
        <f t="shared" ref="M170:N170" si="91">SUM(M171)</f>
        <v>25000</v>
      </c>
      <c r="N170" s="204">
        <f t="shared" si="91"/>
        <v>0</v>
      </c>
      <c r="O170" s="204">
        <f t="shared" si="87"/>
        <v>25000</v>
      </c>
    </row>
    <row r="171" spans="1:18" x14ac:dyDescent="0.25">
      <c r="A171" s="106" t="s">
        <v>240</v>
      </c>
      <c r="B171" s="8">
        <v>926</v>
      </c>
      <c r="C171" s="102" t="s">
        <v>19</v>
      </c>
      <c r="D171" s="104" t="s">
        <v>19</v>
      </c>
      <c r="E171" s="109" t="s">
        <v>350</v>
      </c>
      <c r="F171" s="104" t="s">
        <v>239</v>
      </c>
      <c r="G171" s="149">
        <v>25000</v>
      </c>
      <c r="H171" s="149"/>
      <c r="I171" s="204">
        <f t="shared" si="85"/>
        <v>25000</v>
      </c>
      <c r="J171" s="149">
        <v>25000</v>
      </c>
      <c r="K171" s="149"/>
      <c r="L171" s="204">
        <f t="shared" si="86"/>
        <v>25000</v>
      </c>
      <c r="M171" s="149">
        <v>25000</v>
      </c>
      <c r="N171" s="149"/>
      <c r="O171" s="204">
        <f t="shared" si="87"/>
        <v>25000</v>
      </c>
    </row>
    <row r="172" spans="1:18" ht="15.75" x14ac:dyDescent="0.25">
      <c r="A172" s="27" t="s">
        <v>269</v>
      </c>
      <c r="B172" s="283" t="s">
        <v>63</v>
      </c>
      <c r="C172" s="255" t="s">
        <v>58</v>
      </c>
      <c r="D172" s="284" t="s">
        <v>6</v>
      </c>
      <c r="E172" s="284" t="s">
        <v>106</v>
      </c>
      <c r="F172" s="283" t="s">
        <v>7</v>
      </c>
      <c r="G172" s="194">
        <f>SUM(G173+G204+G211)</f>
        <v>61938422</v>
      </c>
      <c r="H172" s="194">
        <f>SUM(H173+H204+H211)</f>
        <v>200000</v>
      </c>
      <c r="I172" s="172">
        <f t="shared" si="85"/>
        <v>62138422</v>
      </c>
      <c r="J172" s="194">
        <f>SUM(J173+J204+J211)</f>
        <v>58063540</v>
      </c>
      <c r="K172" s="194">
        <f>SUM(K173+K204+K211)</f>
        <v>0</v>
      </c>
      <c r="L172" s="172">
        <f t="shared" si="86"/>
        <v>58063540</v>
      </c>
      <c r="M172" s="194">
        <f>SUM(M173+M204+M211)</f>
        <v>73293340</v>
      </c>
      <c r="N172" s="194">
        <f>SUM(N173+N204+N211)</f>
        <v>0</v>
      </c>
      <c r="O172" s="172">
        <f t="shared" si="87"/>
        <v>73293340</v>
      </c>
    </row>
    <row r="173" spans="1:18" x14ac:dyDescent="0.25">
      <c r="A173" s="267" t="s">
        <v>59</v>
      </c>
      <c r="B173" s="265">
        <v>926</v>
      </c>
      <c r="C173" s="255" t="s">
        <v>58</v>
      </c>
      <c r="D173" s="256" t="s">
        <v>21</v>
      </c>
      <c r="E173" s="257" t="s">
        <v>106</v>
      </c>
      <c r="F173" s="256" t="s">
        <v>7</v>
      </c>
      <c r="G173" s="216">
        <f>SUM(G174+G180+G183+G177+G186+G198+G189+G192+G195+G201)</f>
        <v>44416479</v>
      </c>
      <c r="H173" s="216">
        <f t="shared" ref="H173:I173" si="92">SUM(H174+H180+H183+H177+H186+H198+H189+H192+H195+H201)</f>
        <v>200000</v>
      </c>
      <c r="I173" s="216">
        <f t="shared" si="92"/>
        <v>44616479</v>
      </c>
      <c r="J173" s="216">
        <f t="shared" ref="J173:M173" si="93">SUM(J174+J180+J183+J177+J186+J198+J189+J192+J195)</f>
        <v>40776212</v>
      </c>
      <c r="K173" s="216">
        <f t="shared" ref="K173" si="94">SUM(K174+K180+K183+K177+K186+K198+K189+K192+K195)</f>
        <v>0</v>
      </c>
      <c r="L173" s="172">
        <f t="shared" si="86"/>
        <v>40776212</v>
      </c>
      <c r="M173" s="216">
        <f t="shared" si="93"/>
        <v>55422330</v>
      </c>
      <c r="N173" s="216">
        <f t="shared" ref="N173" si="95">SUM(N174+N180+N183+N177+N186+N198+N189+N192+N195)</f>
        <v>0</v>
      </c>
      <c r="O173" s="172">
        <f t="shared" si="87"/>
        <v>55422330</v>
      </c>
    </row>
    <row r="174" spans="1:18" x14ac:dyDescent="0.25">
      <c r="A174" s="238" t="s">
        <v>65</v>
      </c>
      <c r="B174" s="260">
        <v>926</v>
      </c>
      <c r="C174" s="261" t="s">
        <v>58</v>
      </c>
      <c r="D174" s="271" t="s">
        <v>21</v>
      </c>
      <c r="E174" s="262" t="s">
        <v>351</v>
      </c>
      <c r="F174" s="271" t="s">
        <v>7</v>
      </c>
      <c r="G174" s="216">
        <f t="shared" ref="G174:N175" si="96">SUM(G175)</f>
        <v>11550689</v>
      </c>
      <c r="H174" s="216">
        <f t="shared" si="96"/>
        <v>0</v>
      </c>
      <c r="I174" s="172">
        <f t="shared" si="85"/>
        <v>11550689</v>
      </c>
      <c r="J174" s="216">
        <f t="shared" si="96"/>
        <v>5533195</v>
      </c>
      <c r="K174" s="216">
        <f t="shared" si="96"/>
        <v>0</v>
      </c>
      <c r="L174" s="172">
        <f t="shared" si="86"/>
        <v>5533195</v>
      </c>
      <c r="M174" s="216">
        <f t="shared" si="96"/>
        <v>5781061</v>
      </c>
      <c r="N174" s="216">
        <f t="shared" si="96"/>
        <v>0</v>
      </c>
      <c r="O174" s="172">
        <f t="shared" si="87"/>
        <v>5781061</v>
      </c>
      <c r="R174" s="332"/>
    </row>
    <row r="175" spans="1:18" ht="23.25" x14ac:dyDescent="0.25">
      <c r="A175" s="141" t="s">
        <v>293</v>
      </c>
      <c r="B175" s="8">
        <v>926</v>
      </c>
      <c r="C175" s="155" t="s">
        <v>58</v>
      </c>
      <c r="D175" s="248" t="s">
        <v>21</v>
      </c>
      <c r="E175" s="249" t="s">
        <v>351</v>
      </c>
      <c r="F175" s="155" t="s">
        <v>16</v>
      </c>
      <c r="G175" s="184">
        <f t="shared" si="96"/>
        <v>11550689</v>
      </c>
      <c r="H175" s="184">
        <f t="shared" si="96"/>
        <v>0</v>
      </c>
      <c r="I175" s="204">
        <f t="shared" si="85"/>
        <v>11550689</v>
      </c>
      <c r="J175" s="184">
        <f t="shared" si="96"/>
        <v>5533195</v>
      </c>
      <c r="K175" s="184">
        <f t="shared" si="96"/>
        <v>0</v>
      </c>
      <c r="L175" s="204">
        <f t="shared" si="86"/>
        <v>5533195</v>
      </c>
      <c r="M175" s="184">
        <f t="shared" si="96"/>
        <v>5781061</v>
      </c>
      <c r="N175" s="184">
        <f t="shared" si="96"/>
        <v>0</v>
      </c>
      <c r="O175" s="204">
        <f t="shared" si="87"/>
        <v>5781061</v>
      </c>
    </row>
    <row r="176" spans="1:18" x14ac:dyDescent="0.25">
      <c r="A176" s="247" t="s">
        <v>131</v>
      </c>
      <c r="B176" s="8">
        <v>926</v>
      </c>
      <c r="C176" s="155" t="s">
        <v>58</v>
      </c>
      <c r="D176" s="248" t="s">
        <v>21</v>
      </c>
      <c r="E176" s="249" t="s">
        <v>351</v>
      </c>
      <c r="F176" s="155" t="s">
        <v>130</v>
      </c>
      <c r="G176" s="184">
        <v>11550689</v>
      </c>
      <c r="H176" s="184">
        <v>0</v>
      </c>
      <c r="I176" s="204">
        <f t="shared" si="85"/>
        <v>11550689</v>
      </c>
      <c r="J176" s="184">
        <v>5533195</v>
      </c>
      <c r="K176" s="184">
        <v>0</v>
      </c>
      <c r="L176" s="204">
        <f t="shared" si="86"/>
        <v>5533195</v>
      </c>
      <c r="M176" s="184">
        <v>5781061</v>
      </c>
      <c r="N176" s="184">
        <v>0</v>
      </c>
      <c r="O176" s="204">
        <f t="shared" si="87"/>
        <v>5781061</v>
      </c>
    </row>
    <row r="177" spans="1:18" ht="77.25" x14ac:dyDescent="0.25">
      <c r="A177" s="238" t="s">
        <v>165</v>
      </c>
      <c r="B177" s="260">
        <v>926</v>
      </c>
      <c r="C177" s="261" t="s">
        <v>58</v>
      </c>
      <c r="D177" s="271" t="s">
        <v>21</v>
      </c>
      <c r="E177" s="262" t="s">
        <v>352</v>
      </c>
      <c r="F177" s="271" t="s">
        <v>7</v>
      </c>
      <c r="G177" s="216">
        <f>SUM(G179)</f>
        <v>8477500</v>
      </c>
      <c r="H177" s="216">
        <f>SUM(H179)</f>
        <v>0</v>
      </c>
      <c r="I177" s="172">
        <f t="shared" si="85"/>
        <v>8477500</v>
      </c>
      <c r="J177" s="216">
        <f>SUM(J179)</f>
        <v>13338620</v>
      </c>
      <c r="K177" s="216">
        <f>SUM(K179)</f>
        <v>0</v>
      </c>
      <c r="L177" s="172">
        <f t="shared" si="86"/>
        <v>13338620</v>
      </c>
      <c r="M177" s="216">
        <f t="shared" ref="M177:N177" si="97">SUM(M179)</f>
        <v>13338620</v>
      </c>
      <c r="N177" s="216">
        <f t="shared" si="97"/>
        <v>0</v>
      </c>
      <c r="O177" s="172">
        <f t="shared" si="87"/>
        <v>13338620</v>
      </c>
      <c r="R177" s="332"/>
    </row>
    <row r="178" spans="1:18" ht="23.25" x14ac:dyDescent="0.25">
      <c r="A178" s="141" t="s">
        <v>293</v>
      </c>
      <c r="B178" s="8">
        <v>926</v>
      </c>
      <c r="C178" s="155" t="s">
        <v>58</v>
      </c>
      <c r="D178" s="248" t="s">
        <v>21</v>
      </c>
      <c r="E178" s="249" t="s">
        <v>352</v>
      </c>
      <c r="F178" s="155" t="s">
        <v>16</v>
      </c>
      <c r="G178" s="184">
        <f>SUM(G179)</f>
        <v>8477500</v>
      </c>
      <c r="H178" s="184">
        <f>SUM(H179)</f>
        <v>0</v>
      </c>
      <c r="I178" s="204">
        <f t="shared" si="85"/>
        <v>8477500</v>
      </c>
      <c r="J178" s="184">
        <f>SUM(J179)</f>
        <v>13338620</v>
      </c>
      <c r="K178" s="184">
        <f>SUM(K179)</f>
        <v>0</v>
      </c>
      <c r="L178" s="204">
        <f t="shared" si="86"/>
        <v>13338620</v>
      </c>
      <c r="M178" s="184">
        <f t="shared" ref="M178:N178" si="98">SUM(M179)</f>
        <v>13338620</v>
      </c>
      <c r="N178" s="184">
        <f t="shared" si="98"/>
        <v>0</v>
      </c>
      <c r="O178" s="204">
        <f t="shared" si="87"/>
        <v>13338620</v>
      </c>
      <c r="R178" s="332"/>
    </row>
    <row r="179" spans="1:18" x14ac:dyDescent="0.25">
      <c r="A179" s="247" t="s">
        <v>131</v>
      </c>
      <c r="B179" s="8">
        <v>926</v>
      </c>
      <c r="C179" s="155" t="s">
        <v>58</v>
      </c>
      <c r="D179" s="248" t="s">
        <v>21</v>
      </c>
      <c r="E179" s="249" t="s">
        <v>352</v>
      </c>
      <c r="F179" s="155" t="s">
        <v>130</v>
      </c>
      <c r="G179" s="184">
        <v>8477500</v>
      </c>
      <c r="H179" s="184"/>
      <c r="I179" s="204">
        <f t="shared" si="85"/>
        <v>8477500</v>
      </c>
      <c r="J179" s="184">
        <v>13338620</v>
      </c>
      <c r="K179" s="184"/>
      <c r="L179" s="204">
        <f t="shared" si="86"/>
        <v>13338620</v>
      </c>
      <c r="M179" s="184">
        <v>13338620</v>
      </c>
      <c r="N179" s="184"/>
      <c r="O179" s="204">
        <f t="shared" si="87"/>
        <v>13338620</v>
      </c>
      <c r="R179" s="332"/>
    </row>
    <row r="180" spans="1:18" x14ac:dyDescent="0.25">
      <c r="A180" s="238" t="s">
        <v>166</v>
      </c>
      <c r="B180" s="260">
        <v>926</v>
      </c>
      <c r="C180" s="261" t="s">
        <v>58</v>
      </c>
      <c r="D180" s="271" t="s">
        <v>21</v>
      </c>
      <c r="E180" s="262" t="s">
        <v>353</v>
      </c>
      <c r="F180" s="271" t="s">
        <v>7</v>
      </c>
      <c r="G180" s="216">
        <f t="shared" ref="G180:N181" si="99">SUM(G181)</f>
        <v>22699886</v>
      </c>
      <c r="H180" s="216">
        <f t="shared" si="99"/>
        <v>200000</v>
      </c>
      <c r="I180" s="172">
        <f t="shared" si="85"/>
        <v>22899886</v>
      </c>
      <c r="J180" s="216">
        <f t="shared" si="99"/>
        <v>19427383</v>
      </c>
      <c r="K180" s="216">
        <f t="shared" si="99"/>
        <v>0</v>
      </c>
      <c r="L180" s="172">
        <f t="shared" si="86"/>
        <v>19427383</v>
      </c>
      <c r="M180" s="216">
        <f t="shared" si="99"/>
        <v>19682635</v>
      </c>
      <c r="N180" s="216">
        <f t="shared" si="99"/>
        <v>0</v>
      </c>
      <c r="O180" s="172">
        <f t="shared" si="87"/>
        <v>19682635</v>
      </c>
      <c r="R180" s="332"/>
    </row>
    <row r="181" spans="1:18" ht="23.25" x14ac:dyDescent="0.25">
      <c r="A181" s="141" t="s">
        <v>293</v>
      </c>
      <c r="B181" s="8">
        <v>926</v>
      </c>
      <c r="C181" s="155" t="s">
        <v>58</v>
      </c>
      <c r="D181" s="248" t="s">
        <v>21</v>
      </c>
      <c r="E181" s="249" t="s">
        <v>353</v>
      </c>
      <c r="F181" s="155" t="s">
        <v>16</v>
      </c>
      <c r="G181" s="184">
        <f t="shared" si="99"/>
        <v>22699886</v>
      </c>
      <c r="H181" s="184">
        <f t="shared" si="99"/>
        <v>200000</v>
      </c>
      <c r="I181" s="204">
        <f t="shared" si="85"/>
        <v>22899886</v>
      </c>
      <c r="J181" s="184">
        <f t="shared" si="99"/>
        <v>19427383</v>
      </c>
      <c r="K181" s="184">
        <f t="shared" si="99"/>
        <v>0</v>
      </c>
      <c r="L181" s="204">
        <f t="shared" si="86"/>
        <v>19427383</v>
      </c>
      <c r="M181" s="184">
        <f t="shared" si="99"/>
        <v>19682635</v>
      </c>
      <c r="N181" s="184">
        <f t="shared" si="99"/>
        <v>0</v>
      </c>
      <c r="O181" s="204">
        <f t="shared" si="87"/>
        <v>19682635</v>
      </c>
    </row>
    <row r="182" spans="1:18" x14ac:dyDescent="0.25">
      <c r="A182" s="247" t="s">
        <v>131</v>
      </c>
      <c r="B182" s="8">
        <v>926</v>
      </c>
      <c r="C182" s="155" t="s">
        <v>58</v>
      </c>
      <c r="D182" s="248" t="s">
        <v>21</v>
      </c>
      <c r="E182" s="249" t="s">
        <v>353</v>
      </c>
      <c r="F182" s="155" t="s">
        <v>130</v>
      </c>
      <c r="G182" s="184">
        <v>22699886</v>
      </c>
      <c r="H182" s="184">
        <v>200000</v>
      </c>
      <c r="I182" s="204">
        <f t="shared" si="85"/>
        <v>22899886</v>
      </c>
      <c r="J182" s="184">
        <v>19427383</v>
      </c>
      <c r="K182" s="184"/>
      <c r="L182" s="204">
        <f t="shared" si="86"/>
        <v>19427383</v>
      </c>
      <c r="M182" s="184">
        <v>19682635</v>
      </c>
      <c r="N182" s="184"/>
      <c r="O182" s="204">
        <f t="shared" si="87"/>
        <v>19682635</v>
      </c>
    </row>
    <row r="183" spans="1:18" ht="60.75" x14ac:dyDescent="0.25">
      <c r="A183" s="274" t="s">
        <v>245</v>
      </c>
      <c r="B183" s="260">
        <v>926</v>
      </c>
      <c r="C183" s="261" t="s">
        <v>58</v>
      </c>
      <c r="D183" s="271" t="s">
        <v>21</v>
      </c>
      <c r="E183" s="262" t="s">
        <v>354</v>
      </c>
      <c r="F183" s="271" t="s">
        <v>7</v>
      </c>
      <c r="G183" s="216">
        <f t="shared" ref="G183:N184" si="100">SUM(G184)</f>
        <v>118800</v>
      </c>
      <c r="H183" s="216">
        <f t="shared" si="100"/>
        <v>0</v>
      </c>
      <c r="I183" s="172">
        <f t="shared" si="85"/>
        <v>118800</v>
      </c>
      <c r="J183" s="216">
        <f t="shared" si="100"/>
        <v>118800</v>
      </c>
      <c r="K183" s="216">
        <f t="shared" si="100"/>
        <v>0</v>
      </c>
      <c r="L183" s="172">
        <f t="shared" si="86"/>
        <v>118800</v>
      </c>
      <c r="M183" s="216">
        <f t="shared" si="100"/>
        <v>118800</v>
      </c>
      <c r="N183" s="216">
        <f t="shared" si="100"/>
        <v>0</v>
      </c>
      <c r="O183" s="172">
        <f t="shared" si="87"/>
        <v>118800</v>
      </c>
    </row>
    <row r="184" spans="1:18" ht="23.25" x14ac:dyDescent="0.25">
      <c r="A184" s="141" t="s">
        <v>293</v>
      </c>
      <c r="B184" s="8">
        <v>926</v>
      </c>
      <c r="C184" s="155" t="s">
        <v>58</v>
      </c>
      <c r="D184" s="248" t="s">
        <v>21</v>
      </c>
      <c r="E184" s="249" t="s">
        <v>354</v>
      </c>
      <c r="F184" s="155" t="s">
        <v>16</v>
      </c>
      <c r="G184" s="184">
        <f t="shared" si="100"/>
        <v>118800</v>
      </c>
      <c r="H184" s="184">
        <f t="shared" si="100"/>
        <v>0</v>
      </c>
      <c r="I184" s="204">
        <f t="shared" si="85"/>
        <v>118800</v>
      </c>
      <c r="J184" s="184">
        <f t="shared" si="100"/>
        <v>118800</v>
      </c>
      <c r="K184" s="184">
        <f t="shared" si="100"/>
        <v>0</v>
      </c>
      <c r="L184" s="204">
        <f t="shared" si="86"/>
        <v>118800</v>
      </c>
      <c r="M184" s="184">
        <f t="shared" si="100"/>
        <v>118800</v>
      </c>
      <c r="N184" s="184">
        <f t="shared" si="100"/>
        <v>0</v>
      </c>
      <c r="O184" s="204">
        <f t="shared" si="87"/>
        <v>118800</v>
      </c>
    </row>
    <row r="185" spans="1:18" x14ac:dyDescent="0.25">
      <c r="A185" s="247" t="s">
        <v>131</v>
      </c>
      <c r="B185" s="8">
        <v>926</v>
      </c>
      <c r="C185" s="155" t="s">
        <v>58</v>
      </c>
      <c r="D185" s="248" t="s">
        <v>21</v>
      </c>
      <c r="E185" s="249" t="s">
        <v>354</v>
      </c>
      <c r="F185" s="155" t="s">
        <v>130</v>
      </c>
      <c r="G185" s="184">
        <v>118800</v>
      </c>
      <c r="H185" s="184"/>
      <c r="I185" s="204">
        <f t="shared" si="85"/>
        <v>118800</v>
      </c>
      <c r="J185" s="184">
        <v>118800</v>
      </c>
      <c r="K185" s="184"/>
      <c r="L185" s="204">
        <f t="shared" si="86"/>
        <v>118800</v>
      </c>
      <c r="M185" s="184">
        <v>118800</v>
      </c>
      <c r="N185" s="184"/>
      <c r="O185" s="204">
        <f t="shared" si="87"/>
        <v>118800</v>
      </c>
    </row>
    <row r="186" spans="1:18" ht="64.5" x14ac:dyDescent="0.25">
      <c r="A186" s="238" t="s">
        <v>167</v>
      </c>
      <c r="B186" s="260">
        <v>926</v>
      </c>
      <c r="C186" s="261" t="s">
        <v>58</v>
      </c>
      <c r="D186" s="271" t="s">
        <v>21</v>
      </c>
      <c r="E186" s="262" t="s">
        <v>355</v>
      </c>
      <c r="F186" s="271" t="s">
        <v>7</v>
      </c>
      <c r="G186" s="216">
        <f t="shared" ref="G186:N199" si="101">SUM(G187)</f>
        <v>1215012</v>
      </c>
      <c r="H186" s="216">
        <f t="shared" si="101"/>
        <v>0</v>
      </c>
      <c r="I186" s="172">
        <f t="shared" si="85"/>
        <v>1215012</v>
      </c>
      <c r="J186" s="216">
        <f t="shared" si="101"/>
        <v>1047280</v>
      </c>
      <c r="K186" s="216">
        <f t="shared" si="101"/>
        <v>0</v>
      </c>
      <c r="L186" s="172">
        <f t="shared" si="86"/>
        <v>1047280</v>
      </c>
      <c r="M186" s="216">
        <f t="shared" si="101"/>
        <v>1047280</v>
      </c>
      <c r="N186" s="216"/>
      <c r="O186" s="172">
        <f t="shared" si="87"/>
        <v>1047280</v>
      </c>
    </row>
    <row r="187" spans="1:18" ht="23.25" x14ac:dyDescent="0.25">
      <c r="A187" s="141" t="s">
        <v>293</v>
      </c>
      <c r="B187" s="8">
        <v>926</v>
      </c>
      <c r="C187" s="155" t="s">
        <v>58</v>
      </c>
      <c r="D187" s="248" t="s">
        <v>21</v>
      </c>
      <c r="E187" s="249" t="s">
        <v>355</v>
      </c>
      <c r="F187" s="155" t="s">
        <v>16</v>
      </c>
      <c r="G187" s="184">
        <f t="shared" si="101"/>
        <v>1215012</v>
      </c>
      <c r="H187" s="184">
        <f t="shared" si="101"/>
        <v>0</v>
      </c>
      <c r="I187" s="204">
        <f t="shared" si="85"/>
        <v>1215012</v>
      </c>
      <c r="J187" s="184">
        <f t="shared" si="101"/>
        <v>1047280</v>
      </c>
      <c r="K187" s="184">
        <f t="shared" si="101"/>
        <v>0</v>
      </c>
      <c r="L187" s="204">
        <f t="shared" si="86"/>
        <v>1047280</v>
      </c>
      <c r="M187" s="184">
        <f t="shared" si="101"/>
        <v>1047280</v>
      </c>
      <c r="N187" s="184">
        <f t="shared" si="101"/>
        <v>0</v>
      </c>
      <c r="O187" s="204">
        <f t="shared" si="87"/>
        <v>1047280</v>
      </c>
    </row>
    <row r="188" spans="1:18" x14ac:dyDescent="0.25">
      <c r="A188" s="247" t="s">
        <v>131</v>
      </c>
      <c r="B188" s="8">
        <v>926</v>
      </c>
      <c r="C188" s="155" t="s">
        <v>58</v>
      </c>
      <c r="D188" s="248" t="s">
        <v>21</v>
      </c>
      <c r="E188" s="249" t="s">
        <v>355</v>
      </c>
      <c r="F188" s="155" t="s">
        <v>130</v>
      </c>
      <c r="G188" s="184">
        <v>1215012</v>
      </c>
      <c r="H188" s="184"/>
      <c r="I188" s="204">
        <f t="shared" si="85"/>
        <v>1215012</v>
      </c>
      <c r="J188" s="184">
        <v>1047280</v>
      </c>
      <c r="K188" s="184"/>
      <c r="L188" s="204">
        <f t="shared" si="86"/>
        <v>1047280</v>
      </c>
      <c r="M188" s="184">
        <v>1047280</v>
      </c>
      <c r="N188" s="184"/>
      <c r="O188" s="204">
        <f t="shared" si="87"/>
        <v>1047280</v>
      </c>
    </row>
    <row r="189" spans="1:18" ht="39" x14ac:dyDescent="0.25">
      <c r="A189" s="238" t="s">
        <v>299</v>
      </c>
      <c r="B189" s="260">
        <v>926</v>
      </c>
      <c r="C189" s="261" t="s">
        <v>58</v>
      </c>
      <c r="D189" s="271" t="s">
        <v>21</v>
      </c>
      <c r="E189" s="262" t="s">
        <v>424</v>
      </c>
      <c r="F189" s="271" t="s">
        <v>7</v>
      </c>
      <c r="G189" s="216">
        <f t="shared" si="101"/>
        <v>247134</v>
      </c>
      <c r="H189" s="216">
        <f t="shared" si="101"/>
        <v>0</v>
      </c>
      <c r="I189" s="172">
        <f t="shared" si="85"/>
        <v>247134</v>
      </c>
      <c r="J189" s="216">
        <f t="shared" si="101"/>
        <v>247134</v>
      </c>
      <c r="K189" s="216">
        <f t="shared" si="101"/>
        <v>0</v>
      </c>
      <c r="L189" s="172">
        <f t="shared" si="86"/>
        <v>247134</v>
      </c>
      <c r="M189" s="216">
        <f t="shared" si="101"/>
        <v>247134</v>
      </c>
      <c r="N189" s="216">
        <f t="shared" si="101"/>
        <v>0</v>
      </c>
      <c r="O189" s="172">
        <f t="shared" si="87"/>
        <v>247134</v>
      </c>
    </row>
    <row r="190" spans="1:18" ht="23.25" x14ac:dyDescent="0.25">
      <c r="A190" s="141" t="s">
        <v>293</v>
      </c>
      <c r="B190" s="8">
        <v>926</v>
      </c>
      <c r="C190" s="155" t="s">
        <v>58</v>
      </c>
      <c r="D190" s="248" t="s">
        <v>21</v>
      </c>
      <c r="E190" s="249" t="s">
        <v>424</v>
      </c>
      <c r="F190" s="155" t="s">
        <v>16</v>
      </c>
      <c r="G190" s="184">
        <f t="shared" si="101"/>
        <v>247134</v>
      </c>
      <c r="H190" s="184">
        <f t="shared" si="101"/>
        <v>0</v>
      </c>
      <c r="I190" s="204">
        <f t="shared" si="85"/>
        <v>247134</v>
      </c>
      <c r="J190" s="184">
        <f t="shared" si="101"/>
        <v>247134</v>
      </c>
      <c r="K190" s="184">
        <f t="shared" si="101"/>
        <v>0</v>
      </c>
      <c r="L190" s="204">
        <f t="shared" si="86"/>
        <v>247134</v>
      </c>
      <c r="M190" s="184">
        <f t="shared" si="101"/>
        <v>247134</v>
      </c>
      <c r="N190" s="184">
        <f t="shared" si="101"/>
        <v>0</v>
      </c>
      <c r="O190" s="204">
        <f t="shared" si="87"/>
        <v>247134</v>
      </c>
    </row>
    <row r="191" spans="1:18" x14ac:dyDescent="0.25">
      <c r="A191" s="247" t="s">
        <v>131</v>
      </c>
      <c r="B191" s="8">
        <v>926</v>
      </c>
      <c r="C191" s="155" t="s">
        <v>58</v>
      </c>
      <c r="D191" s="248" t="s">
        <v>21</v>
      </c>
      <c r="E191" s="249" t="s">
        <v>424</v>
      </c>
      <c r="F191" s="155" t="s">
        <v>130</v>
      </c>
      <c r="G191" s="184">
        <v>247134</v>
      </c>
      <c r="H191" s="184">
        <v>0</v>
      </c>
      <c r="I191" s="204">
        <f t="shared" si="85"/>
        <v>247134</v>
      </c>
      <c r="J191" s="184">
        <v>247134</v>
      </c>
      <c r="K191" s="184">
        <v>0</v>
      </c>
      <c r="L191" s="204">
        <f t="shared" si="86"/>
        <v>247134</v>
      </c>
      <c r="M191" s="184">
        <v>247134</v>
      </c>
      <c r="N191" s="184">
        <v>0</v>
      </c>
      <c r="O191" s="204">
        <f t="shared" si="87"/>
        <v>247134</v>
      </c>
    </row>
    <row r="192" spans="1:18" ht="26.25" x14ac:dyDescent="0.25">
      <c r="A192" s="238" t="s">
        <v>301</v>
      </c>
      <c r="B192" s="260">
        <v>926</v>
      </c>
      <c r="C192" s="261" t="s">
        <v>58</v>
      </c>
      <c r="D192" s="271" t="s">
        <v>21</v>
      </c>
      <c r="E192" s="262" t="s">
        <v>398</v>
      </c>
      <c r="F192" s="261" t="s">
        <v>7</v>
      </c>
      <c r="G192" s="216">
        <f>SUM(G193)</f>
        <v>0</v>
      </c>
      <c r="H192" s="216">
        <f>SUM(H193)</f>
        <v>0</v>
      </c>
      <c r="I192" s="172">
        <f t="shared" si="85"/>
        <v>0</v>
      </c>
      <c r="J192" s="216">
        <f>SUM(J193)</f>
        <v>0</v>
      </c>
      <c r="K192" s="216">
        <f>SUM(K193)</f>
        <v>0</v>
      </c>
      <c r="L192" s="172">
        <f t="shared" si="86"/>
        <v>0</v>
      </c>
      <c r="M192" s="216">
        <f t="shared" ref="M192:N192" si="102">SUM(M193)</f>
        <v>9276200</v>
      </c>
      <c r="N192" s="216">
        <f t="shared" si="102"/>
        <v>0</v>
      </c>
      <c r="O192" s="172">
        <f t="shared" si="87"/>
        <v>9276200</v>
      </c>
    </row>
    <row r="193" spans="1:15" ht="23.25" x14ac:dyDescent="0.25">
      <c r="A193" s="141" t="s">
        <v>293</v>
      </c>
      <c r="B193" s="8">
        <v>926</v>
      </c>
      <c r="C193" s="155" t="s">
        <v>58</v>
      </c>
      <c r="D193" s="248" t="s">
        <v>21</v>
      </c>
      <c r="E193" s="249" t="s">
        <v>398</v>
      </c>
      <c r="F193" s="155" t="s">
        <v>16</v>
      </c>
      <c r="G193" s="184">
        <f t="shared" ref="G193:N193" si="103">SUM(G194)</f>
        <v>0</v>
      </c>
      <c r="H193" s="184">
        <f t="shared" si="103"/>
        <v>0</v>
      </c>
      <c r="I193" s="172">
        <f t="shared" si="85"/>
        <v>0</v>
      </c>
      <c r="J193" s="184">
        <f t="shared" si="103"/>
        <v>0</v>
      </c>
      <c r="K193" s="184">
        <f t="shared" si="103"/>
        <v>0</v>
      </c>
      <c r="L193" s="172">
        <f t="shared" si="86"/>
        <v>0</v>
      </c>
      <c r="M193" s="184">
        <f t="shared" si="103"/>
        <v>9276200</v>
      </c>
      <c r="N193" s="184">
        <f t="shared" si="103"/>
        <v>0</v>
      </c>
      <c r="O193" s="204">
        <f t="shared" si="87"/>
        <v>9276200</v>
      </c>
    </row>
    <row r="194" spans="1:15" x14ac:dyDescent="0.25">
      <c r="A194" s="247" t="s">
        <v>131</v>
      </c>
      <c r="B194" s="8">
        <v>926</v>
      </c>
      <c r="C194" s="155" t="s">
        <v>58</v>
      </c>
      <c r="D194" s="248" t="s">
        <v>21</v>
      </c>
      <c r="E194" s="249" t="s">
        <v>398</v>
      </c>
      <c r="F194" s="155" t="s">
        <v>130</v>
      </c>
      <c r="G194" s="184"/>
      <c r="H194" s="184"/>
      <c r="I194" s="172">
        <f t="shared" si="85"/>
        <v>0</v>
      </c>
      <c r="J194" s="184"/>
      <c r="K194" s="184"/>
      <c r="L194" s="172">
        <f t="shared" si="86"/>
        <v>0</v>
      </c>
      <c r="M194" s="184">
        <v>9276200</v>
      </c>
      <c r="N194" s="184"/>
      <c r="O194" s="204">
        <f t="shared" si="87"/>
        <v>9276200</v>
      </c>
    </row>
    <row r="195" spans="1:15" ht="39" x14ac:dyDescent="0.25">
      <c r="A195" s="238" t="s">
        <v>300</v>
      </c>
      <c r="B195" s="260">
        <v>926</v>
      </c>
      <c r="C195" s="261" t="s">
        <v>58</v>
      </c>
      <c r="D195" s="271" t="s">
        <v>21</v>
      </c>
      <c r="E195" s="262" t="s">
        <v>356</v>
      </c>
      <c r="F195" s="261" t="s">
        <v>7</v>
      </c>
      <c r="G195" s="216">
        <f>SUM(G196)</f>
        <v>0</v>
      </c>
      <c r="H195" s="216">
        <f>SUM(H196)</f>
        <v>0</v>
      </c>
      <c r="I195" s="172">
        <f t="shared" si="85"/>
        <v>0</v>
      </c>
      <c r="J195" s="216">
        <f>SUM(J196)</f>
        <v>1063800</v>
      </c>
      <c r="K195" s="216">
        <f>SUM(K196)</f>
        <v>0</v>
      </c>
      <c r="L195" s="172">
        <f t="shared" si="86"/>
        <v>1063800</v>
      </c>
      <c r="M195" s="216">
        <f t="shared" ref="M195:N195" si="104">SUM(M196)</f>
        <v>531900</v>
      </c>
      <c r="N195" s="216">
        <f t="shared" si="104"/>
        <v>0</v>
      </c>
      <c r="O195" s="172">
        <f t="shared" si="87"/>
        <v>531900</v>
      </c>
    </row>
    <row r="196" spans="1:15" ht="23.25" x14ac:dyDescent="0.25">
      <c r="A196" s="247" t="s">
        <v>15</v>
      </c>
      <c r="B196" s="8">
        <v>926</v>
      </c>
      <c r="C196" s="155" t="s">
        <v>58</v>
      </c>
      <c r="D196" s="248" t="s">
        <v>21</v>
      </c>
      <c r="E196" s="249" t="s">
        <v>356</v>
      </c>
      <c r="F196" s="155" t="s">
        <v>16</v>
      </c>
      <c r="G196" s="184">
        <f t="shared" ref="G196:N196" si="105">SUM(G197)</f>
        <v>0</v>
      </c>
      <c r="H196" s="184">
        <f t="shared" si="105"/>
        <v>0</v>
      </c>
      <c r="I196" s="172">
        <f t="shared" si="85"/>
        <v>0</v>
      </c>
      <c r="J196" s="184">
        <f t="shared" si="105"/>
        <v>1063800</v>
      </c>
      <c r="K196" s="184">
        <f t="shared" si="105"/>
        <v>0</v>
      </c>
      <c r="L196" s="204">
        <f t="shared" si="86"/>
        <v>1063800</v>
      </c>
      <c r="M196" s="184">
        <f t="shared" si="105"/>
        <v>531900</v>
      </c>
      <c r="N196" s="184">
        <f t="shared" si="105"/>
        <v>0</v>
      </c>
      <c r="O196" s="204">
        <f t="shared" si="87"/>
        <v>531900</v>
      </c>
    </row>
    <row r="197" spans="1:15" x14ac:dyDescent="0.25">
      <c r="A197" s="247" t="s">
        <v>131</v>
      </c>
      <c r="B197" s="8">
        <v>926</v>
      </c>
      <c r="C197" s="155" t="s">
        <v>58</v>
      </c>
      <c r="D197" s="248" t="s">
        <v>21</v>
      </c>
      <c r="E197" s="249" t="s">
        <v>356</v>
      </c>
      <c r="F197" s="155" t="s">
        <v>130</v>
      </c>
      <c r="G197" s="184"/>
      <c r="H197" s="184"/>
      <c r="I197" s="172">
        <f t="shared" si="85"/>
        <v>0</v>
      </c>
      <c r="J197" s="184">
        <v>1063800</v>
      </c>
      <c r="K197" s="184"/>
      <c r="L197" s="204">
        <f t="shared" si="86"/>
        <v>1063800</v>
      </c>
      <c r="M197" s="184">
        <v>531900</v>
      </c>
      <c r="N197" s="184"/>
      <c r="O197" s="204">
        <f t="shared" si="87"/>
        <v>531900</v>
      </c>
    </row>
    <row r="198" spans="1:15" x14ac:dyDescent="0.25">
      <c r="A198" s="238" t="s">
        <v>281</v>
      </c>
      <c r="B198" s="260">
        <v>926</v>
      </c>
      <c r="C198" s="261" t="s">
        <v>58</v>
      </c>
      <c r="D198" s="271" t="s">
        <v>21</v>
      </c>
      <c r="E198" s="262" t="s">
        <v>413</v>
      </c>
      <c r="F198" s="271" t="s">
        <v>7</v>
      </c>
      <c r="G198" s="216">
        <f t="shared" si="101"/>
        <v>0</v>
      </c>
      <c r="H198" s="216">
        <f t="shared" si="101"/>
        <v>0</v>
      </c>
      <c r="I198" s="172">
        <f t="shared" si="85"/>
        <v>0</v>
      </c>
      <c r="J198" s="216">
        <f t="shared" si="101"/>
        <v>0</v>
      </c>
      <c r="K198" s="216">
        <f t="shared" si="101"/>
        <v>0</v>
      </c>
      <c r="L198" s="172">
        <f t="shared" si="86"/>
        <v>0</v>
      </c>
      <c r="M198" s="216">
        <f t="shared" si="101"/>
        <v>5398700</v>
      </c>
      <c r="N198" s="216">
        <f t="shared" si="101"/>
        <v>0</v>
      </c>
      <c r="O198" s="172">
        <f t="shared" si="87"/>
        <v>5398700</v>
      </c>
    </row>
    <row r="199" spans="1:15" ht="23.25" x14ac:dyDescent="0.25">
      <c r="A199" s="141" t="s">
        <v>293</v>
      </c>
      <c r="B199" s="8">
        <v>926</v>
      </c>
      <c r="C199" s="155" t="s">
        <v>58</v>
      </c>
      <c r="D199" s="248" t="s">
        <v>21</v>
      </c>
      <c r="E199" s="249" t="s">
        <v>413</v>
      </c>
      <c r="F199" s="155" t="s">
        <v>16</v>
      </c>
      <c r="G199" s="184">
        <f t="shared" si="101"/>
        <v>0</v>
      </c>
      <c r="H199" s="184">
        <f t="shared" si="101"/>
        <v>0</v>
      </c>
      <c r="I199" s="172">
        <f t="shared" si="85"/>
        <v>0</v>
      </c>
      <c r="J199" s="184">
        <f t="shared" si="101"/>
        <v>0</v>
      </c>
      <c r="K199" s="184">
        <f t="shared" si="101"/>
        <v>0</v>
      </c>
      <c r="L199" s="172">
        <f t="shared" si="86"/>
        <v>0</v>
      </c>
      <c r="M199" s="184">
        <f t="shared" si="101"/>
        <v>5398700</v>
      </c>
      <c r="N199" s="184">
        <f t="shared" si="101"/>
        <v>0</v>
      </c>
      <c r="O199" s="204">
        <f t="shared" si="87"/>
        <v>5398700</v>
      </c>
    </row>
    <row r="200" spans="1:15" x14ac:dyDescent="0.25">
      <c r="A200" s="247" t="s">
        <v>131</v>
      </c>
      <c r="B200" s="8">
        <v>926</v>
      </c>
      <c r="C200" s="155" t="s">
        <v>58</v>
      </c>
      <c r="D200" s="248" t="s">
        <v>21</v>
      </c>
      <c r="E200" s="249" t="s">
        <v>413</v>
      </c>
      <c r="F200" s="155" t="s">
        <v>130</v>
      </c>
      <c r="G200" s="184"/>
      <c r="H200" s="184"/>
      <c r="I200" s="172">
        <f t="shared" si="85"/>
        <v>0</v>
      </c>
      <c r="J200" s="184"/>
      <c r="K200" s="184"/>
      <c r="L200" s="172">
        <f t="shared" si="86"/>
        <v>0</v>
      </c>
      <c r="M200" s="184">
        <v>5398700</v>
      </c>
      <c r="N200" s="184"/>
      <c r="O200" s="204">
        <f t="shared" si="87"/>
        <v>5398700</v>
      </c>
    </row>
    <row r="201" spans="1:15" x14ac:dyDescent="0.25">
      <c r="A201" s="238" t="s">
        <v>281</v>
      </c>
      <c r="B201" s="260">
        <v>926</v>
      </c>
      <c r="C201" s="261" t="s">
        <v>58</v>
      </c>
      <c r="D201" s="271" t="s">
        <v>21</v>
      </c>
      <c r="E201" s="262" t="s">
        <v>444</v>
      </c>
      <c r="F201" s="271" t="s">
        <v>7</v>
      </c>
      <c r="G201" s="216">
        <f t="shared" ref="G201:H202" si="106">SUM(G202)</f>
        <v>107458</v>
      </c>
      <c r="H201" s="216">
        <f t="shared" si="106"/>
        <v>0</v>
      </c>
      <c r="I201" s="172">
        <f t="shared" si="85"/>
        <v>107458</v>
      </c>
      <c r="J201" s="184"/>
      <c r="K201" s="184"/>
      <c r="L201" s="172"/>
      <c r="M201" s="184"/>
      <c r="N201" s="184"/>
      <c r="O201" s="204"/>
    </row>
    <row r="202" spans="1:15" ht="23.25" x14ac:dyDescent="0.25">
      <c r="A202" s="141" t="s">
        <v>293</v>
      </c>
      <c r="B202" s="8">
        <v>926</v>
      </c>
      <c r="C202" s="155" t="s">
        <v>58</v>
      </c>
      <c r="D202" s="248" t="s">
        <v>21</v>
      </c>
      <c r="E202" s="249" t="s">
        <v>444</v>
      </c>
      <c r="F202" s="155" t="s">
        <v>16</v>
      </c>
      <c r="G202" s="184">
        <f t="shared" si="106"/>
        <v>107458</v>
      </c>
      <c r="H202" s="184">
        <f t="shared" si="106"/>
        <v>0</v>
      </c>
      <c r="I202" s="172">
        <f t="shared" si="85"/>
        <v>107458</v>
      </c>
      <c r="J202" s="184"/>
      <c r="K202" s="184"/>
      <c r="L202" s="172"/>
      <c r="M202" s="184"/>
      <c r="N202" s="184"/>
      <c r="O202" s="204"/>
    </row>
    <row r="203" spans="1:15" x14ac:dyDescent="0.25">
      <c r="A203" s="247" t="s">
        <v>131</v>
      </c>
      <c r="B203" s="8">
        <v>926</v>
      </c>
      <c r="C203" s="155" t="s">
        <v>58</v>
      </c>
      <c r="D203" s="248" t="s">
        <v>21</v>
      </c>
      <c r="E203" s="249" t="s">
        <v>444</v>
      </c>
      <c r="F203" s="155" t="s">
        <v>130</v>
      </c>
      <c r="G203" s="184">
        <v>107458</v>
      </c>
      <c r="H203" s="184">
        <v>0</v>
      </c>
      <c r="I203" s="172">
        <f t="shared" si="85"/>
        <v>107458</v>
      </c>
      <c r="J203" s="184"/>
      <c r="K203" s="184"/>
      <c r="L203" s="172"/>
      <c r="M203" s="184"/>
      <c r="N203" s="184"/>
      <c r="O203" s="204"/>
    </row>
    <row r="204" spans="1:15" x14ac:dyDescent="0.25">
      <c r="A204" s="259" t="s">
        <v>217</v>
      </c>
      <c r="B204" s="255" t="s">
        <v>63</v>
      </c>
      <c r="C204" s="255" t="s">
        <v>58</v>
      </c>
      <c r="D204" s="255" t="s">
        <v>23</v>
      </c>
      <c r="E204" s="255" t="s">
        <v>106</v>
      </c>
      <c r="F204" s="255" t="s">
        <v>7</v>
      </c>
      <c r="G204" s="216">
        <f>SUM(G205+G208)</f>
        <v>4015693</v>
      </c>
      <c r="H204" s="216">
        <f>SUM(H205+H208)</f>
        <v>0</v>
      </c>
      <c r="I204" s="172">
        <f t="shared" si="85"/>
        <v>4015693</v>
      </c>
      <c r="J204" s="216">
        <f>SUM(J205+J208)</f>
        <v>3576628</v>
      </c>
      <c r="K204" s="216">
        <f>SUM(K205+K208)</f>
        <v>0</v>
      </c>
      <c r="L204" s="172">
        <f t="shared" si="86"/>
        <v>3576628</v>
      </c>
      <c r="M204" s="216">
        <f t="shared" ref="M204:N204" si="107">SUM(M205+M208)</f>
        <v>3605260</v>
      </c>
      <c r="N204" s="216">
        <f t="shared" si="107"/>
        <v>0</v>
      </c>
      <c r="O204" s="172">
        <f t="shared" si="87"/>
        <v>3605260</v>
      </c>
    </row>
    <row r="205" spans="1:15" x14ac:dyDescent="0.25">
      <c r="A205" s="238" t="s">
        <v>66</v>
      </c>
      <c r="B205" s="260">
        <v>926</v>
      </c>
      <c r="C205" s="261" t="s">
        <v>58</v>
      </c>
      <c r="D205" s="271" t="s">
        <v>23</v>
      </c>
      <c r="E205" s="262" t="s">
        <v>357</v>
      </c>
      <c r="F205" s="271" t="s">
        <v>7</v>
      </c>
      <c r="G205" s="216">
        <f>SUM(G206)</f>
        <v>1565693</v>
      </c>
      <c r="H205" s="216">
        <f>SUM(H206)</f>
        <v>0</v>
      </c>
      <c r="I205" s="172">
        <f t="shared" si="85"/>
        <v>1565693</v>
      </c>
      <c r="J205" s="216">
        <f>SUM(J206)</f>
        <v>1462528</v>
      </c>
      <c r="K205" s="216">
        <f>SUM(K206)</f>
        <v>0</v>
      </c>
      <c r="L205" s="172">
        <f t="shared" si="86"/>
        <v>1462528</v>
      </c>
      <c r="M205" s="216">
        <f t="shared" ref="M205:N205" si="108">SUM(M206)</f>
        <v>1491160</v>
      </c>
      <c r="N205" s="216">
        <f t="shared" si="108"/>
        <v>0</v>
      </c>
      <c r="O205" s="172">
        <f t="shared" si="87"/>
        <v>1491160</v>
      </c>
    </row>
    <row r="206" spans="1:15" ht="23.25" x14ac:dyDescent="0.25">
      <c r="A206" s="141" t="s">
        <v>293</v>
      </c>
      <c r="B206" s="8">
        <v>926</v>
      </c>
      <c r="C206" s="155" t="s">
        <v>58</v>
      </c>
      <c r="D206" s="248" t="s">
        <v>23</v>
      </c>
      <c r="E206" s="249" t="s">
        <v>357</v>
      </c>
      <c r="F206" s="155" t="s">
        <v>16</v>
      </c>
      <c r="G206" s="184">
        <f t="shared" ref="G206:N206" si="109">SUM(G207)</f>
        <v>1565693</v>
      </c>
      <c r="H206" s="184">
        <f t="shared" si="109"/>
        <v>0</v>
      </c>
      <c r="I206" s="204">
        <f t="shared" si="85"/>
        <v>1565693</v>
      </c>
      <c r="J206" s="184">
        <f t="shared" si="109"/>
        <v>1462528</v>
      </c>
      <c r="K206" s="184">
        <f t="shared" si="109"/>
        <v>0</v>
      </c>
      <c r="L206" s="204">
        <f t="shared" si="86"/>
        <v>1462528</v>
      </c>
      <c r="M206" s="184">
        <f t="shared" si="109"/>
        <v>1491160</v>
      </c>
      <c r="N206" s="184">
        <f t="shared" si="109"/>
        <v>0</v>
      </c>
      <c r="O206" s="204">
        <f t="shared" si="87"/>
        <v>1491160</v>
      </c>
    </row>
    <row r="207" spans="1:15" x14ac:dyDescent="0.25">
      <c r="A207" s="247" t="s">
        <v>131</v>
      </c>
      <c r="B207" s="8">
        <v>926</v>
      </c>
      <c r="C207" s="155" t="s">
        <v>58</v>
      </c>
      <c r="D207" s="251" t="s">
        <v>23</v>
      </c>
      <c r="E207" s="249" t="s">
        <v>357</v>
      </c>
      <c r="F207" s="155" t="s">
        <v>130</v>
      </c>
      <c r="G207" s="184">
        <v>1565693</v>
      </c>
      <c r="H207" s="184">
        <v>0</v>
      </c>
      <c r="I207" s="204">
        <f t="shared" si="85"/>
        <v>1565693</v>
      </c>
      <c r="J207" s="184">
        <v>1462528</v>
      </c>
      <c r="K207" s="184"/>
      <c r="L207" s="204">
        <f t="shared" si="86"/>
        <v>1462528</v>
      </c>
      <c r="M207" s="184">
        <v>1491160</v>
      </c>
      <c r="N207" s="184"/>
      <c r="O207" s="204">
        <f t="shared" si="87"/>
        <v>1491160</v>
      </c>
    </row>
    <row r="208" spans="1:15" ht="64.5" x14ac:dyDescent="0.25">
      <c r="A208" s="238" t="s">
        <v>167</v>
      </c>
      <c r="B208" s="260">
        <v>926</v>
      </c>
      <c r="C208" s="261" t="s">
        <v>58</v>
      </c>
      <c r="D208" s="271" t="s">
        <v>23</v>
      </c>
      <c r="E208" s="262" t="s">
        <v>355</v>
      </c>
      <c r="F208" s="271" t="s">
        <v>7</v>
      </c>
      <c r="G208" s="216">
        <f t="shared" ref="G208:N209" si="110">SUM(G209)</f>
        <v>2450000</v>
      </c>
      <c r="H208" s="216">
        <f t="shared" si="110"/>
        <v>0</v>
      </c>
      <c r="I208" s="172">
        <f t="shared" si="85"/>
        <v>2450000</v>
      </c>
      <c r="J208" s="216">
        <f t="shared" si="110"/>
        <v>2114100</v>
      </c>
      <c r="K208" s="216">
        <f t="shared" si="110"/>
        <v>0</v>
      </c>
      <c r="L208" s="172">
        <f t="shared" si="86"/>
        <v>2114100</v>
      </c>
      <c r="M208" s="216">
        <f t="shared" si="110"/>
        <v>2114100</v>
      </c>
      <c r="N208" s="216">
        <f t="shared" si="110"/>
        <v>0</v>
      </c>
      <c r="O208" s="172">
        <f t="shared" si="87"/>
        <v>2114100</v>
      </c>
    </row>
    <row r="209" spans="1:15" ht="23.25" x14ac:dyDescent="0.25">
      <c r="A209" s="141" t="s">
        <v>293</v>
      </c>
      <c r="B209" s="8">
        <v>926</v>
      </c>
      <c r="C209" s="155" t="s">
        <v>58</v>
      </c>
      <c r="D209" s="248" t="s">
        <v>23</v>
      </c>
      <c r="E209" s="249" t="s">
        <v>355</v>
      </c>
      <c r="F209" s="155" t="s">
        <v>16</v>
      </c>
      <c r="G209" s="184">
        <f t="shared" si="110"/>
        <v>2450000</v>
      </c>
      <c r="H209" s="184">
        <f t="shared" si="110"/>
        <v>0</v>
      </c>
      <c r="I209" s="204">
        <f t="shared" si="85"/>
        <v>2450000</v>
      </c>
      <c r="J209" s="184">
        <f t="shared" si="110"/>
        <v>2114100</v>
      </c>
      <c r="K209" s="184">
        <f t="shared" si="110"/>
        <v>0</v>
      </c>
      <c r="L209" s="204">
        <f t="shared" si="86"/>
        <v>2114100</v>
      </c>
      <c r="M209" s="184">
        <f t="shared" si="110"/>
        <v>2114100</v>
      </c>
      <c r="N209" s="184">
        <f t="shared" si="110"/>
        <v>0</v>
      </c>
      <c r="O209" s="204">
        <f t="shared" si="87"/>
        <v>2114100</v>
      </c>
    </row>
    <row r="210" spans="1:15" x14ac:dyDescent="0.25">
      <c r="A210" s="247" t="s">
        <v>131</v>
      </c>
      <c r="B210" s="8">
        <v>926</v>
      </c>
      <c r="C210" s="155" t="s">
        <v>58</v>
      </c>
      <c r="D210" s="251" t="s">
        <v>23</v>
      </c>
      <c r="E210" s="249" t="s">
        <v>355</v>
      </c>
      <c r="F210" s="155" t="s">
        <v>130</v>
      </c>
      <c r="G210" s="184">
        <v>2450000</v>
      </c>
      <c r="H210" s="184"/>
      <c r="I210" s="204">
        <f t="shared" si="85"/>
        <v>2450000</v>
      </c>
      <c r="J210" s="184">
        <v>2114100</v>
      </c>
      <c r="K210" s="184"/>
      <c r="L210" s="204">
        <f t="shared" si="86"/>
        <v>2114100</v>
      </c>
      <c r="M210" s="184">
        <v>2114100</v>
      </c>
      <c r="N210" s="184"/>
      <c r="O210" s="204">
        <f t="shared" si="87"/>
        <v>2114100</v>
      </c>
    </row>
    <row r="211" spans="1:15" ht="26.25" x14ac:dyDescent="0.25">
      <c r="A211" s="259" t="s">
        <v>152</v>
      </c>
      <c r="B211" s="255" t="s">
        <v>63</v>
      </c>
      <c r="C211" s="255" t="s">
        <v>58</v>
      </c>
      <c r="D211" s="255" t="s">
        <v>39</v>
      </c>
      <c r="E211" s="255" t="s">
        <v>106</v>
      </c>
      <c r="F211" s="255" t="s">
        <v>7</v>
      </c>
      <c r="G211" s="216">
        <f>SUM(G219+G212)</f>
        <v>13506250</v>
      </c>
      <c r="H211" s="216">
        <f>SUM(H219+H212)</f>
        <v>0</v>
      </c>
      <c r="I211" s="172">
        <f t="shared" si="85"/>
        <v>13506250</v>
      </c>
      <c r="J211" s="216">
        <f t="shared" ref="J211:M211" si="111">SUM(J219+J212)</f>
        <v>13710700</v>
      </c>
      <c r="K211" s="216">
        <f t="shared" ref="K211" si="112">SUM(K219+K212)</f>
        <v>0</v>
      </c>
      <c r="L211" s="172">
        <f t="shared" si="86"/>
        <v>13710700</v>
      </c>
      <c r="M211" s="216">
        <f t="shared" si="111"/>
        <v>14265750</v>
      </c>
      <c r="N211" s="216">
        <f t="shared" ref="N211" si="113">SUM(N219+N212)</f>
        <v>0</v>
      </c>
      <c r="O211" s="172">
        <f t="shared" si="87"/>
        <v>14265750</v>
      </c>
    </row>
    <row r="212" spans="1:15" ht="26.25" x14ac:dyDescent="0.25">
      <c r="A212" s="238" t="s">
        <v>161</v>
      </c>
      <c r="B212" s="261" t="s">
        <v>63</v>
      </c>
      <c r="C212" s="261" t="s">
        <v>58</v>
      </c>
      <c r="D212" s="261" t="s">
        <v>39</v>
      </c>
      <c r="E212" s="262" t="s">
        <v>358</v>
      </c>
      <c r="F212" s="271" t="s">
        <v>7</v>
      </c>
      <c r="G212" s="216">
        <f>SUM(G213+G215+G217)</f>
        <v>11015050</v>
      </c>
      <c r="H212" s="216">
        <f>SUM(H213+H215+H217)</f>
        <v>0</v>
      </c>
      <c r="I212" s="172">
        <f t="shared" si="85"/>
        <v>11015050</v>
      </c>
      <c r="J212" s="216">
        <f>SUM(J213+J215+J217)</f>
        <v>11370060</v>
      </c>
      <c r="K212" s="216">
        <f>SUM(K213+K215+K217)</f>
        <v>0</v>
      </c>
      <c r="L212" s="172">
        <f t="shared" si="86"/>
        <v>11370060</v>
      </c>
      <c r="M212" s="216">
        <f t="shared" ref="M212:N212" si="114">SUM(M213+M215+M217)</f>
        <v>11775040</v>
      </c>
      <c r="N212" s="216">
        <f t="shared" si="114"/>
        <v>0</v>
      </c>
      <c r="O212" s="172">
        <f t="shared" si="87"/>
        <v>11775040</v>
      </c>
    </row>
    <row r="213" spans="1:15" ht="33" x14ac:dyDescent="0.25">
      <c r="A213" s="252" t="s">
        <v>28</v>
      </c>
      <c r="B213" s="155" t="s">
        <v>63</v>
      </c>
      <c r="C213" s="155" t="s">
        <v>58</v>
      </c>
      <c r="D213" s="250" t="s">
        <v>39</v>
      </c>
      <c r="E213" s="249" t="s">
        <v>358</v>
      </c>
      <c r="F213" s="155" t="s">
        <v>29</v>
      </c>
      <c r="G213" s="184">
        <f>SUM(G214)</f>
        <v>10854700</v>
      </c>
      <c r="H213" s="184">
        <f>SUM(H214)</f>
        <v>0</v>
      </c>
      <c r="I213" s="204">
        <f t="shared" si="85"/>
        <v>10854700</v>
      </c>
      <c r="J213" s="184">
        <f>SUM(J214)</f>
        <v>11288960</v>
      </c>
      <c r="K213" s="184">
        <f>SUM(K214)</f>
        <v>0</v>
      </c>
      <c r="L213" s="204">
        <f t="shared" si="86"/>
        <v>11288960</v>
      </c>
      <c r="M213" s="184">
        <f t="shared" ref="M213:N213" si="115">SUM(M214)</f>
        <v>11588140</v>
      </c>
      <c r="N213" s="184">
        <f t="shared" si="115"/>
        <v>0</v>
      </c>
      <c r="O213" s="204">
        <f t="shared" si="87"/>
        <v>11588140</v>
      </c>
    </row>
    <row r="214" spans="1:15" x14ac:dyDescent="0.25">
      <c r="A214" s="141" t="s">
        <v>32</v>
      </c>
      <c r="B214" s="155" t="s">
        <v>63</v>
      </c>
      <c r="C214" s="155" t="s">
        <v>58</v>
      </c>
      <c r="D214" s="250" t="s">
        <v>39</v>
      </c>
      <c r="E214" s="249" t="s">
        <v>358</v>
      </c>
      <c r="F214" s="155" t="s">
        <v>33</v>
      </c>
      <c r="G214" s="184">
        <v>10854700</v>
      </c>
      <c r="H214" s="184"/>
      <c r="I214" s="204">
        <f t="shared" si="85"/>
        <v>10854700</v>
      </c>
      <c r="J214" s="184">
        <v>11288960</v>
      </c>
      <c r="K214" s="184"/>
      <c r="L214" s="204">
        <f t="shared" si="86"/>
        <v>11288960</v>
      </c>
      <c r="M214" s="184">
        <v>11588140</v>
      </c>
      <c r="N214" s="184"/>
      <c r="O214" s="204">
        <f t="shared" si="87"/>
        <v>11588140</v>
      </c>
    </row>
    <row r="215" spans="1:15" x14ac:dyDescent="0.25">
      <c r="A215" s="252" t="s">
        <v>11</v>
      </c>
      <c r="B215" s="155" t="s">
        <v>63</v>
      </c>
      <c r="C215" s="155" t="s">
        <v>58</v>
      </c>
      <c r="D215" s="250" t="s">
        <v>39</v>
      </c>
      <c r="E215" s="249" t="s">
        <v>358</v>
      </c>
      <c r="F215" s="155" t="s">
        <v>12</v>
      </c>
      <c r="G215" s="235">
        <f>SUM(G216)</f>
        <v>144850</v>
      </c>
      <c r="H215" s="235">
        <f>SUM(H216)</f>
        <v>0</v>
      </c>
      <c r="I215" s="204">
        <f t="shared" si="85"/>
        <v>144850</v>
      </c>
      <c r="J215" s="235">
        <f>SUM(J216)</f>
        <v>65600</v>
      </c>
      <c r="K215" s="235">
        <f>SUM(K216)</f>
        <v>0</v>
      </c>
      <c r="L215" s="204">
        <f t="shared" si="86"/>
        <v>65600</v>
      </c>
      <c r="M215" s="235">
        <f t="shared" ref="M215:N215" si="116">SUM(M216)</f>
        <v>171400</v>
      </c>
      <c r="N215" s="235">
        <f t="shared" si="116"/>
        <v>0</v>
      </c>
      <c r="O215" s="204">
        <f t="shared" si="87"/>
        <v>171400</v>
      </c>
    </row>
    <row r="216" spans="1:15" ht="22.5" x14ac:dyDescent="0.25">
      <c r="A216" s="258" t="s">
        <v>135</v>
      </c>
      <c r="B216" s="155" t="s">
        <v>63</v>
      </c>
      <c r="C216" s="155" t="s">
        <v>58</v>
      </c>
      <c r="D216" s="250" t="s">
        <v>39</v>
      </c>
      <c r="E216" s="249" t="s">
        <v>358</v>
      </c>
      <c r="F216" s="155" t="s">
        <v>14</v>
      </c>
      <c r="G216" s="184">
        <v>144850</v>
      </c>
      <c r="H216" s="184"/>
      <c r="I216" s="204">
        <f t="shared" si="85"/>
        <v>144850</v>
      </c>
      <c r="J216" s="184">
        <v>65600</v>
      </c>
      <c r="K216" s="184"/>
      <c r="L216" s="204">
        <f t="shared" si="86"/>
        <v>65600</v>
      </c>
      <c r="M216" s="184">
        <v>171400</v>
      </c>
      <c r="N216" s="184"/>
      <c r="O216" s="204">
        <f t="shared" si="87"/>
        <v>171400</v>
      </c>
    </row>
    <row r="217" spans="1:15" x14ac:dyDescent="0.25">
      <c r="A217" s="252" t="s">
        <v>34</v>
      </c>
      <c r="B217" s="155" t="s">
        <v>63</v>
      </c>
      <c r="C217" s="155" t="s">
        <v>58</v>
      </c>
      <c r="D217" s="250" t="s">
        <v>39</v>
      </c>
      <c r="E217" s="249" t="s">
        <v>358</v>
      </c>
      <c r="F217" s="155" t="s">
        <v>35</v>
      </c>
      <c r="G217" s="184">
        <f>SUM(G218)</f>
        <v>15500</v>
      </c>
      <c r="H217" s="184">
        <f>SUM(H218)</f>
        <v>0</v>
      </c>
      <c r="I217" s="204">
        <f t="shared" si="85"/>
        <v>15500</v>
      </c>
      <c r="J217" s="184">
        <f>SUM(J218)</f>
        <v>15500</v>
      </c>
      <c r="K217" s="184">
        <f>SUM(K218)</f>
        <v>0</v>
      </c>
      <c r="L217" s="204">
        <f t="shared" si="86"/>
        <v>15500</v>
      </c>
      <c r="M217" s="184">
        <f t="shared" ref="M217:N217" si="117">SUM(M218)</f>
        <v>15500</v>
      </c>
      <c r="N217" s="184">
        <f t="shared" si="117"/>
        <v>0</v>
      </c>
      <c r="O217" s="204">
        <f t="shared" si="87"/>
        <v>15500</v>
      </c>
    </row>
    <row r="218" spans="1:15" x14ac:dyDescent="0.25">
      <c r="A218" s="141" t="s">
        <v>122</v>
      </c>
      <c r="B218" s="155" t="s">
        <v>63</v>
      </c>
      <c r="C218" s="155" t="s">
        <v>58</v>
      </c>
      <c r="D218" s="250" t="s">
        <v>39</v>
      </c>
      <c r="E218" s="249" t="s">
        <v>358</v>
      </c>
      <c r="F218" s="155" t="s">
        <v>121</v>
      </c>
      <c r="G218" s="184">
        <v>15500</v>
      </c>
      <c r="H218" s="184"/>
      <c r="I218" s="204">
        <f t="shared" si="85"/>
        <v>15500</v>
      </c>
      <c r="J218" s="184">
        <v>15500</v>
      </c>
      <c r="K218" s="184"/>
      <c r="L218" s="204">
        <f t="shared" si="86"/>
        <v>15500</v>
      </c>
      <c r="M218" s="184">
        <v>15500</v>
      </c>
      <c r="N218" s="184"/>
      <c r="O218" s="204">
        <f t="shared" si="87"/>
        <v>15500</v>
      </c>
    </row>
    <row r="219" spans="1:15" ht="24.75" x14ac:dyDescent="0.25">
      <c r="A219" s="287" t="s">
        <v>27</v>
      </c>
      <c r="B219" s="261" t="s">
        <v>63</v>
      </c>
      <c r="C219" s="261" t="s">
        <v>58</v>
      </c>
      <c r="D219" s="261" t="s">
        <v>39</v>
      </c>
      <c r="E219" s="262" t="s">
        <v>359</v>
      </c>
      <c r="F219" s="261" t="s">
        <v>7</v>
      </c>
      <c r="G219" s="216">
        <f>SUM(G220+G222)</f>
        <v>2491200</v>
      </c>
      <c r="H219" s="216">
        <f>SUM(H220+H222)</f>
        <v>0</v>
      </c>
      <c r="I219" s="172">
        <f t="shared" si="85"/>
        <v>2491200</v>
      </c>
      <c r="J219" s="216">
        <f>SUM(J220+J222)</f>
        <v>2340640</v>
      </c>
      <c r="K219" s="216">
        <f>SUM(K220+K222)</f>
        <v>0</v>
      </c>
      <c r="L219" s="172">
        <f t="shared" si="86"/>
        <v>2340640</v>
      </c>
      <c r="M219" s="216">
        <f t="shared" ref="M219:N219" si="118">SUM(M220+M222)</f>
        <v>2490710</v>
      </c>
      <c r="N219" s="216">
        <f t="shared" si="118"/>
        <v>0</v>
      </c>
      <c r="O219" s="172">
        <f t="shared" si="87"/>
        <v>2490710</v>
      </c>
    </row>
    <row r="220" spans="1:15" ht="33" x14ac:dyDescent="0.25">
      <c r="A220" s="252" t="s">
        <v>28</v>
      </c>
      <c r="B220" s="155" t="s">
        <v>63</v>
      </c>
      <c r="C220" s="155" t="s">
        <v>58</v>
      </c>
      <c r="D220" s="155" t="s">
        <v>39</v>
      </c>
      <c r="E220" s="156" t="s">
        <v>359</v>
      </c>
      <c r="F220" s="155" t="s">
        <v>29</v>
      </c>
      <c r="G220" s="184">
        <f>SUM(G221)</f>
        <v>2165200</v>
      </c>
      <c r="H220" s="184">
        <f>SUM(H221)</f>
        <v>0</v>
      </c>
      <c r="I220" s="204">
        <f t="shared" si="85"/>
        <v>2165200</v>
      </c>
      <c r="J220" s="184">
        <f>SUM(J221)</f>
        <v>2235320</v>
      </c>
      <c r="K220" s="184">
        <f>SUM(K221)</f>
        <v>0</v>
      </c>
      <c r="L220" s="204">
        <f t="shared" si="86"/>
        <v>2235320</v>
      </c>
      <c r="M220" s="184">
        <f t="shared" ref="M220:N220" si="119">SUM(M221)</f>
        <v>2341910</v>
      </c>
      <c r="N220" s="184">
        <f t="shared" si="119"/>
        <v>0</v>
      </c>
      <c r="O220" s="204">
        <f t="shared" si="87"/>
        <v>2341910</v>
      </c>
    </row>
    <row r="221" spans="1:15" x14ac:dyDescent="0.25">
      <c r="A221" s="141" t="s">
        <v>30</v>
      </c>
      <c r="B221" s="155" t="s">
        <v>63</v>
      </c>
      <c r="C221" s="155" t="s">
        <v>58</v>
      </c>
      <c r="D221" s="155" t="s">
        <v>39</v>
      </c>
      <c r="E221" s="156" t="s">
        <v>359</v>
      </c>
      <c r="F221" s="155" t="s">
        <v>31</v>
      </c>
      <c r="G221" s="184">
        <v>2165200</v>
      </c>
      <c r="H221" s="184"/>
      <c r="I221" s="204">
        <f t="shared" si="85"/>
        <v>2165200</v>
      </c>
      <c r="J221" s="184">
        <v>2235320</v>
      </c>
      <c r="K221" s="184"/>
      <c r="L221" s="204">
        <f t="shared" si="86"/>
        <v>2235320</v>
      </c>
      <c r="M221" s="184">
        <v>2341910</v>
      </c>
      <c r="N221" s="184"/>
      <c r="O221" s="204">
        <f t="shared" si="87"/>
        <v>2341910</v>
      </c>
    </row>
    <row r="222" spans="1:15" x14ac:dyDescent="0.25">
      <c r="A222" s="252" t="s">
        <v>11</v>
      </c>
      <c r="B222" s="155" t="s">
        <v>63</v>
      </c>
      <c r="C222" s="155" t="s">
        <v>58</v>
      </c>
      <c r="D222" s="155" t="s">
        <v>39</v>
      </c>
      <c r="E222" s="156" t="s">
        <v>359</v>
      </c>
      <c r="F222" s="155" t="s">
        <v>12</v>
      </c>
      <c r="G222" s="184">
        <f>SUM(G223)</f>
        <v>326000</v>
      </c>
      <c r="H222" s="184">
        <f>SUM(H223)</f>
        <v>0</v>
      </c>
      <c r="I222" s="204">
        <f t="shared" si="85"/>
        <v>326000</v>
      </c>
      <c r="J222" s="184">
        <f>SUM(J223)</f>
        <v>105320</v>
      </c>
      <c r="K222" s="184">
        <f>SUM(K223)</f>
        <v>0</v>
      </c>
      <c r="L222" s="204">
        <f t="shared" si="86"/>
        <v>105320</v>
      </c>
      <c r="M222" s="184">
        <f t="shared" ref="M222:N222" si="120">SUM(M223)</f>
        <v>148800</v>
      </c>
      <c r="N222" s="184">
        <f t="shared" si="120"/>
        <v>0</v>
      </c>
      <c r="O222" s="204">
        <f t="shared" si="87"/>
        <v>148800</v>
      </c>
    </row>
    <row r="223" spans="1:15" ht="22.5" x14ac:dyDescent="0.25">
      <c r="A223" s="258" t="s">
        <v>135</v>
      </c>
      <c r="B223" s="155" t="s">
        <v>63</v>
      </c>
      <c r="C223" s="155" t="s">
        <v>58</v>
      </c>
      <c r="D223" s="155" t="s">
        <v>39</v>
      </c>
      <c r="E223" s="156" t="s">
        <v>359</v>
      </c>
      <c r="F223" s="155" t="s">
        <v>14</v>
      </c>
      <c r="G223" s="184">
        <v>326000</v>
      </c>
      <c r="H223" s="184">
        <v>0</v>
      </c>
      <c r="I223" s="204">
        <f t="shared" si="85"/>
        <v>326000</v>
      </c>
      <c r="J223" s="184">
        <v>105320</v>
      </c>
      <c r="K223" s="184"/>
      <c r="L223" s="204">
        <f t="shared" si="86"/>
        <v>105320</v>
      </c>
      <c r="M223" s="184">
        <v>148800</v>
      </c>
      <c r="N223" s="184"/>
      <c r="O223" s="204">
        <f t="shared" si="87"/>
        <v>148800</v>
      </c>
    </row>
    <row r="224" spans="1:15" x14ac:dyDescent="0.25">
      <c r="A224" s="148" t="s">
        <v>89</v>
      </c>
      <c r="B224" s="15">
        <v>926</v>
      </c>
      <c r="C224" s="185" t="s">
        <v>90</v>
      </c>
      <c r="D224" s="186" t="s">
        <v>6</v>
      </c>
      <c r="E224" s="186" t="s">
        <v>106</v>
      </c>
      <c r="F224" s="187" t="s">
        <v>7</v>
      </c>
      <c r="G224" s="216">
        <f>SUM(G225+G237)</f>
        <v>33592372</v>
      </c>
      <c r="H224" s="216">
        <f>SUM(H225+H237)</f>
        <v>-210213</v>
      </c>
      <c r="I224" s="172">
        <f t="shared" si="85"/>
        <v>33382159</v>
      </c>
      <c r="J224" s="216">
        <f t="shared" ref="J224:N224" si="121">SUM(J225)</f>
        <v>26226920</v>
      </c>
      <c r="K224" s="216">
        <f t="shared" si="121"/>
        <v>0</v>
      </c>
      <c r="L224" s="172">
        <f t="shared" si="86"/>
        <v>26226920</v>
      </c>
      <c r="M224" s="216">
        <f t="shared" si="121"/>
        <v>25912580</v>
      </c>
      <c r="N224" s="216">
        <f t="shared" si="121"/>
        <v>0</v>
      </c>
      <c r="O224" s="172">
        <f t="shared" si="87"/>
        <v>25912580</v>
      </c>
    </row>
    <row r="225" spans="1:15" x14ac:dyDescent="0.25">
      <c r="A225" s="101" t="s">
        <v>91</v>
      </c>
      <c r="B225" s="261" t="s">
        <v>63</v>
      </c>
      <c r="C225" s="185" t="s">
        <v>90</v>
      </c>
      <c r="D225" s="186" t="s">
        <v>21</v>
      </c>
      <c r="E225" s="186" t="s">
        <v>106</v>
      </c>
      <c r="F225" s="187" t="s">
        <v>7</v>
      </c>
      <c r="G225" s="202">
        <f>SUM(G226+G231+G234)</f>
        <v>33442372</v>
      </c>
      <c r="H225" s="202">
        <f>SUM(H226+H231+H234)</f>
        <v>-210213</v>
      </c>
      <c r="I225" s="172">
        <f t="shared" si="85"/>
        <v>33232159</v>
      </c>
      <c r="J225" s="202">
        <f t="shared" ref="J225:M225" si="122">SUM(J226+J231)</f>
        <v>26226920</v>
      </c>
      <c r="K225" s="202">
        <f t="shared" ref="K225" si="123">SUM(K226+K231)</f>
        <v>0</v>
      </c>
      <c r="L225" s="172">
        <f t="shared" si="86"/>
        <v>26226920</v>
      </c>
      <c r="M225" s="202">
        <f t="shared" si="122"/>
        <v>25912580</v>
      </c>
      <c r="N225" s="202">
        <f t="shared" ref="N225" si="124">SUM(N226+N231)</f>
        <v>0</v>
      </c>
      <c r="O225" s="172">
        <f t="shared" si="87"/>
        <v>25912580</v>
      </c>
    </row>
    <row r="226" spans="1:15" x14ac:dyDescent="0.25">
      <c r="A226" s="116" t="s">
        <v>181</v>
      </c>
      <c r="B226" s="261" t="s">
        <v>63</v>
      </c>
      <c r="C226" s="129" t="s">
        <v>90</v>
      </c>
      <c r="D226" s="132" t="s">
        <v>21</v>
      </c>
      <c r="E226" s="130" t="s">
        <v>267</v>
      </c>
      <c r="F226" s="133" t="s">
        <v>7</v>
      </c>
      <c r="G226" s="202">
        <f>SUM(G229+G227)</f>
        <v>553000</v>
      </c>
      <c r="H226" s="202">
        <f>SUM(H229+H227)</f>
        <v>0</v>
      </c>
      <c r="I226" s="172">
        <f t="shared" si="85"/>
        <v>553000</v>
      </c>
      <c r="J226" s="202">
        <f>SUM(J229+J227)</f>
        <v>270000</v>
      </c>
      <c r="K226" s="202">
        <f>SUM(K229+K227)</f>
        <v>0</v>
      </c>
      <c r="L226" s="172">
        <f t="shared" si="86"/>
        <v>270000</v>
      </c>
      <c r="M226" s="202">
        <f>SUM(M229+M227)</f>
        <v>405000</v>
      </c>
      <c r="N226" s="202">
        <f>SUM(N229+N227)</f>
        <v>0</v>
      </c>
      <c r="O226" s="172">
        <f t="shared" si="87"/>
        <v>405000</v>
      </c>
    </row>
    <row r="227" spans="1:15" ht="34.5" x14ac:dyDescent="0.25">
      <c r="A227" s="106" t="s">
        <v>28</v>
      </c>
      <c r="B227" s="155" t="s">
        <v>63</v>
      </c>
      <c r="C227" s="127" t="s">
        <v>90</v>
      </c>
      <c r="D227" s="142" t="s">
        <v>21</v>
      </c>
      <c r="E227" s="144" t="s">
        <v>267</v>
      </c>
      <c r="F227" s="102" t="s">
        <v>29</v>
      </c>
      <c r="G227" s="203">
        <f>SUM(G228)</f>
        <v>0</v>
      </c>
      <c r="H227" s="203">
        <f>SUM(H228)</f>
        <v>0</v>
      </c>
      <c r="I227" s="204">
        <f t="shared" si="85"/>
        <v>0</v>
      </c>
      <c r="J227" s="203">
        <f t="shared" ref="J227:N227" si="125">SUM(J228)</f>
        <v>0</v>
      </c>
      <c r="K227" s="203">
        <f t="shared" si="125"/>
        <v>0</v>
      </c>
      <c r="L227" s="204">
        <f t="shared" si="86"/>
        <v>0</v>
      </c>
      <c r="M227" s="203">
        <f t="shared" si="125"/>
        <v>0</v>
      </c>
      <c r="N227" s="203">
        <f t="shared" si="125"/>
        <v>0</v>
      </c>
      <c r="O227" s="204">
        <f t="shared" si="87"/>
        <v>0</v>
      </c>
    </row>
    <row r="228" spans="1:15" x14ac:dyDescent="0.25">
      <c r="A228" s="141" t="s">
        <v>32</v>
      </c>
      <c r="B228" s="155" t="s">
        <v>63</v>
      </c>
      <c r="C228" s="127" t="s">
        <v>90</v>
      </c>
      <c r="D228" s="142" t="s">
        <v>21</v>
      </c>
      <c r="E228" s="144" t="s">
        <v>267</v>
      </c>
      <c r="F228" s="102" t="s">
        <v>33</v>
      </c>
      <c r="G228" s="203">
        <v>0</v>
      </c>
      <c r="H228" s="203">
        <v>0</v>
      </c>
      <c r="I228" s="204">
        <f t="shared" si="85"/>
        <v>0</v>
      </c>
      <c r="J228" s="203">
        <v>0</v>
      </c>
      <c r="K228" s="203">
        <v>0</v>
      </c>
      <c r="L228" s="204">
        <f t="shared" si="86"/>
        <v>0</v>
      </c>
      <c r="M228" s="203">
        <v>0</v>
      </c>
      <c r="N228" s="203">
        <v>0</v>
      </c>
      <c r="O228" s="204">
        <f t="shared" si="87"/>
        <v>0</v>
      </c>
    </row>
    <row r="229" spans="1:15" x14ac:dyDescent="0.25">
      <c r="A229" s="106" t="s">
        <v>11</v>
      </c>
      <c r="B229" s="155" t="s">
        <v>63</v>
      </c>
      <c r="C229" s="127" t="s">
        <v>90</v>
      </c>
      <c r="D229" s="142" t="s">
        <v>21</v>
      </c>
      <c r="E229" s="144" t="s">
        <v>267</v>
      </c>
      <c r="F229" s="102" t="s">
        <v>12</v>
      </c>
      <c r="G229" s="203">
        <f>SUM(G230)</f>
        <v>553000</v>
      </c>
      <c r="H229" s="203">
        <f>SUM(H230)</f>
        <v>0</v>
      </c>
      <c r="I229" s="204">
        <f t="shared" ref="I229:I298" si="126">SUM(G229+H229)</f>
        <v>553000</v>
      </c>
      <c r="J229" s="203">
        <f>SUM(J230)</f>
        <v>270000</v>
      </c>
      <c r="K229" s="203">
        <f>SUM(K230)</f>
        <v>0</v>
      </c>
      <c r="L229" s="204">
        <f t="shared" ref="L229:L298" si="127">SUM(J229+K229)</f>
        <v>270000</v>
      </c>
      <c r="M229" s="203">
        <f t="shared" ref="M229:N229" si="128">SUM(M230)</f>
        <v>405000</v>
      </c>
      <c r="N229" s="203">
        <f t="shared" si="128"/>
        <v>0</v>
      </c>
      <c r="O229" s="204">
        <f t="shared" ref="O229:O298" si="129">SUM(M229+N229)</f>
        <v>405000</v>
      </c>
    </row>
    <row r="230" spans="1:15" x14ac:dyDescent="0.25">
      <c r="A230" s="106" t="s">
        <v>140</v>
      </c>
      <c r="B230" s="155" t="s">
        <v>63</v>
      </c>
      <c r="C230" s="127" t="s">
        <v>90</v>
      </c>
      <c r="D230" s="142" t="s">
        <v>21</v>
      </c>
      <c r="E230" s="144" t="s">
        <v>267</v>
      </c>
      <c r="F230" s="102" t="s">
        <v>14</v>
      </c>
      <c r="G230" s="203">
        <v>553000</v>
      </c>
      <c r="H230" s="203">
        <v>0</v>
      </c>
      <c r="I230" s="204">
        <f t="shared" si="126"/>
        <v>553000</v>
      </c>
      <c r="J230" s="203">
        <v>270000</v>
      </c>
      <c r="K230" s="203">
        <v>0</v>
      </c>
      <c r="L230" s="204">
        <f t="shared" si="127"/>
        <v>270000</v>
      </c>
      <c r="M230" s="203">
        <v>405000</v>
      </c>
      <c r="N230" s="203">
        <v>0</v>
      </c>
      <c r="O230" s="204">
        <f t="shared" si="129"/>
        <v>405000</v>
      </c>
    </row>
    <row r="231" spans="1:15" x14ac:dyDescent="0.25">
      <c r="A231" s="238" t="s">
        <v>238</v>
      </c>
      <c r="B231" s="261" t="s">
        <v>63</v>
      </c>
      <c r="C231" s="191" t="s">
        <v>90</v>
      </c>
      <c r="D231" s="186" t="s">
        <v>21</v>
      </c>
      <c r="E231" s="257" t="s">
        <v>268</v>
      </c>
      <c r="F231" s="255" t="s">
        <v>7</v>
      </c>
      <c r="G231" s="216">
        <f>SUM(G232)</f>
        <v>32612944</v>
      </c>
      <c r="H231" s="216">
        <f>SUM(H232)</f>
        <v>-210213</v>
      </c>
      <c r="I231" s="172">
        <f t="shared" si="126"/>
        <v>32402731</v>
      </c>
      <c r="J231" s="216">
        <f>SUM(J232)</f>
        <v>25956920</v>
      </c>
      <c r="K231" s="216">
        <f>SUM(K232)</f>
        <v>0</v>
      </c>
      <c r="L231" s="172">
        <f t="shared" si="127"/>
        <v>25956920</v>
      </c>
      <c r="M231" s="216">
        <f>SUM(M232)</f>
        <v>25507580</v>
      </c>
      <c r="N231" s="216">
        <f>SUM(N232)</f>
        <v>0</v>
      </c>
      <c r="O231" s="172">
        <f t="shared" si="129"/>
        <v>25507580</v>
      </c>
    </row>
    <row r="232" spans="1:15" ht="23.25" x14ac:dyDescent="0.25">
      <c r="A232" s="141" t="s">
        <v>293</v>
      </c>
      <c r="B232" s="155" t="s">
        <v>63</v>
      </c>
      <c r="C232" s="108" t="s">
        <v>90</v>
      </c>
      <c r="D232" s="142" t="s">
        <v>21</v>
      </c>
      <c r="E232" s="249" t="s">
        <v>268</v>
      </c>
      <c r="F232" s="250" t="s">
        <v>16</v>
      </c>
      <c r="G232" s="184">
        <f>SUM(G233)</f>
        <v>32612944</v>
      </c>
      <c r="H232" s="184">
        <f>SUM(H233)</f>
        <v>-210213</v>
      </c>
      <c r="I232" s="204">
        <f t="shared" si="126"/>
        <v>32402731</v>
      </c>
      <c r="J232" s="184">
        <f>SUM(J233)</f>
        <v>25956920</v>
      </c>
      <c r="K232" s="184">
        <f>SUM(K233)</f>
        <v>0</v>
      </c>
      <c r="L232" s="204">
        <f t="shared" si="127"/>
        <v>25956920</v>
      </c>
      <c r="M232" s="184">
        <f t="shared" ref="M232:N232" si="130">SUM(M233)</f>
        <v>25507580</v>
      </c>
      <c r="N232" s="184">
        <f t="shared" si="130"/>
        <v>0</v>
      </c>
      <c r="O232" s="204">
        <f t="shared" si="129"/>
        <v>25507580</v>
      </c>
    </row>
    <row r="233" spans="1:15" x14ac:dyDescent="0.25">
      <c r="A233" s="107" t="s">
        <v>133</v>
      </c>
      <c r="B233" s="155" t="s">
        <v>63</v>
      </c>
      <c r="C233" s="108" t="s">
        <v>90</v>
      </c>
      <c r="D233" s="142" t="s">
        <v>21</v>
      </c>
      <c r="E233" s="142" t="s">
        <v>268</v>
      </c>
      <c r="F233" s="146" t="s">
        <v>132</v>
      </c>
      <c r="G233" s="184">
        <v>32612944</v>
      </c>
      <c r="H233" s="184">
        <v>-210213</v>
      </c>
      <c r="I233" s="204">
        <f t="shared" si="126"/>
        <v>32402731</v>
      </c>
      <c r="J233" s="184">
        <v>25956920</v>
      </c>
      <c r="K233" s="184"/>
      <c r="L233" s="204">
        <f t="shared" si="127"/>
        <v>25956920</v>
      </c>
      <c r="M233" s="184">
        <v>25507580</v>
      </c>
      <c r="N233" s="184"/>
      <c r="O233" s="204">
        <f t="shared" si="129"/>
        <v>25507580</v>
      </c>
    </row>
    <row r="234" spans="1:15" ht="64.150000000000006" customHeight="1" x14ac:dyDescent="0.25">
      <c r="A234" s="290" t="s">
        <v>478</v>
      </c>
      <c r="B234" s="261" t="s">
        <v>63</v>
      </c>
      <c r="C234" s="261" t="s">
        <v>90</v>
      </c>
      <c r="D234" s="262" t="s">
        <v>21</v>
      </c>
      <c r="E234" s="262" t="s">
        <v>479</v>
      </c>
      <c r="F234" s="261" t="s">
        <v>7</v>
      </c>
      <c r="G234" s="216">
        <f>SUM(G235)</f>
        <v>276428</v>
      </c>
      <c r="H234" s="216">
        <f>H235</f>
        <v>0</v>
      </c>
      <c r="I234" s="172">
        <f t="shared" si="126"/>
        <v>276428</v>
      </c>
      <c r="J234" s="184"/>
      <c r="K234" s="184"/>
      <c r="L234" s="204"/>
      <c r="M234" s="184"/>
      <c r="N234" s="184"/>
      <c r="O234" s="204"/>
    </row>
    <row r="235" spans="1:15" ht="24" customHeight="1" x14ac:dyDescent="0.25">
      <c r="A235" s="141" t="s">
        <v>293</v>
      </c>
      <c r="B235" s="261" t="s">
        <v>63</v>
      </c>
      <c r="C235" s="261" t="s">
        <v>90</v>
      </c>
      <c r="D235" s="262" t="s">
        <v>21</v>
      </c>
      <c r="E235" s="249" t="s">
        <v>479</v>
      </c>
      <c r="F235" s="155" t="s">
        <v>16</v>
      </c>
      <c r="G235" s="184">
        <f>SUM(G236)</f>
        <v>276428</v>
      </c>
      <c r="H235" s="184">
        <f>H236</f>
        <v>0</v>
      </c>
      <c r="I235" s="204">
        <f t="shared" si="126"/>
        <v>276428</v>
      </c>
      <c r="J235" s="184"/>
      <c r="K235" s="184"/>
      <c r="L235" s="204"/>
      <c r="M235" s="184"/>
      <c r="N235" s="184"/>
      <c r="O235" s="204"/>
    </row>
    <row r="236" spans="1:15" x14ac:dyDescent="0.25">
      <c r="A236" s="247" t="s">
        <v>133</v>
      </c>
      <c r="B236" s="261" t="s">
        <v>63</v>
      </c>
      <c r="C236" s="261" t="s">
        <v>90</v>
      </c>
      <c r="D236" s="262" t="s">
        <v>21</v>
      </c>
      <c r="E236" s="249" t="s">
        <v>479</v>
      </c>
      <c r="F236" s="155" t="s">
        <v>132</v>
      </c>
      <c r="G236" s="184">
        <v>276428</v>
      </c>
      <c r="H236" s="184"/>
      <c r="I236" s="204">
        <f t="shared" si="126"/>
        <v>276428</v>
      </c>
      <c r="J236" s="184"/>
      <c r="K236" s="184"/>
      <c r="L236" s="204"/>
      <c r="M236" s="184"/>
      <c r="N236" s="184"/>
      <c r="O236" s="204"/>
    </row>
    <row r="237" spans="1:15" x14ac:dyDescent="0.25">
      <c r="A237" s="101" t="s">
        <v>456</v>
      </c>
      <c r="B237" s="261" t="s">
        <v>63</v>
      </c>
      <c r="C237" s="185" t="s">
        <v>90</v>
      </c>
      <c r="D237" s="186" t="s">
        <v>23</v>
      </c>
      <c r="E237" s="186" t="s">
        <v>106</v>
      </c>
      <c r="F237" s="187" t="s">
        <v>7</v>
      </c>
      <c r="G237" s="216">
        <f t="shared" ref="G237:H239" si="131">SUM(G238)</f>
        <v>150000</v>
      </c>
      <c r="H237" s="216">
        <f t="shared" si="131"/>
        <v>0</v>
      </c>
      <c r="I237" s="172">
        <f t="shared" si="126"/>
        <v>150000</v>
      </c>
      <c r="J237" s="184"/>
      <c r="K237" s="184"/>
      <c r="L237" s="204"/>
      <c r="M237" s="184"/>
      <c r="N237" s="184"/>
      <c r="O237" s="204"/>
    </row>
    <row r="238" spans="1:15" x14ac:dyDescent="0.25">
      <c r="A238" s="116" t="s">
        <v>181</v>
      </c>
      <c r="B238" s="261" t="s">
        <v>63</v>
      </c>
      <c r="C238" s="191" t="s">
        <v>90</v>
      </c>
      <c r="D238" s="186" t="s">
        <v>23</v>
      </c>
      <c r="E238" s="257" t="s">
        <v>267</v>
      </c>
      <c r="F238" s="255" t="s">
        <v>7</v>
      </c>
      <c r="G238" s="216">
        <f t="shared" si="131"/>
        <v>150000</v>
      </c>
      <c r="H238" s="216">
        <f t="shared" si="131"/>
        <v>0</v>
      </c>
      <c r="I238" s="172">
        <f t="shared" si="126"/>
        <v>150000</v>
      </c>
      <c r="J238" s="184"/>
      <c r="K238" s="184"/>
      <c r="L238" s="204"/>
      <c r="M238" s="184"/>
      <c r="N238" s="184"/>
      <c r="O238" s="204"/>
    </row>
    <row r="239" spans="1:15" x14ac:dyDescent="0.25">
      <c r="A239" s="106" t="s">
        <v>11</v>
      </c>
      <c r="B239" s="155" t="s">
        <v>63</v>
      </c>
      <c r="C239" s="108" t="s">
        <v>90</v>
      </c>
      <c r="D239" s="142" t="s">
        <v>23</v>
      </c>
      <c r="E239" s="249" t="s">
        <v>267</v>
      </c>
      <c r="F239" s="250" t="s">
        <v>12</v>
      </c>
      <c r="G239" s="184">
        <f t="shared" si="131"/>
        <v>150000</v>
      </c>
      <c r="H239" s="184">
        <f t="shared" si="131"/>
        <v>0</v>
      </c>
      <c r="I239" s="204">
        <f t="shared" si="126"/>
        <v>150000</v>
      </c>
      <c r="J239" s="184"/>
      <c r="K239" s="184"/>
      <c r="L239" s="204"/>
      <c r="M239" s="184"/>
      <c r="N239" s="184"/>
      <c r="O239" s="204"/>
    </row>
    <row r="240" spans="1:15" x14ac:dyDescent="0.25">
      <c r="A240" s="106" t="s">
        <v>140</v>
      </c>
      <c r="B240" s="155" t="s">
        <v>63</v>
      </c>
      <c r="C240" s="108" t="s">
        <v>90</v>
      </c>
      <c r="D240" s="142" t="s">
        <v>23</v>
      </c>
      <c r="E240" s="142" t="s">
        <v>267</v>
      </c>
      <c r="F240" s="146" t="s">
        <v>14</v>
      </c>
      <c r="G240" s="184">
        <v>150000</v>
      </c>
      <c r="H240" s="184">
        <v>0</v>
      </c>
      <c r="I240" s="204">
        <f t="shared" si="126"/>
        <v>150000</v>
      </c>
      <c r="J240" s="184"/>
      <c r="K240" s="184"/>
      <c r="L240" s="172">
        <f t="shared" si="127"/>
        <v>0</v>
      </c>
      <c r="M240" s="184"/>
      <c r="N240" s="184"/>
      <c r="O240" s="172">
        <f t="shared" si="129"/>
        <v>0</v>
      </c>
    </row>
    <row r="241" spans="1:15" ht="18" x14ac:dyDescent="0.25">
      <c r="A241" s="288" t="s">
        <v>67</v>
      </c>
      <c r="B241" s="260">
        <v>927</v>
      </c>
      <c r="C241" s="261" t="s">
        <v>6</v>
      </c>
      <c r="D241" s="262" t="s">
        <v>6</v>
      </c>
      <c r="E241" s="262" t="s">
        <v>106</v>
      </c>
      <c r="F241" s="262" t="s">
        <v>7</v>
      </c>
      <c r="G241" s="216">
        <f>SUM(G242+G310+G335+G381+G457+G467+G492+G305+G438+G433)</f>
        <v>234526286.94999999</v>
      </c>
      <c r="H241" s="216">
        <f>SUM(H242+H310+H335+H381+H457+H467+H492+H305+H438+H433)</f>
        <v>23234735.340000004</v>
      </c>
      <c r="I241" s="216">
        <f>SUM(I242+I310+I335+I381+I457+I467+I492+I305+I438+I433)</f>
        <v>257761022.28999999</v>
      </c>
      <c r="J241" s="216">
        <f>SUM(J242+J310+J335+J381+J453+J467+J492+J305)</f>
        <v>201871477.11000001</v>
      </c>
      <c r="K241" s="216">
        <f>SUM(K242+K310+K335+K381+K453+K467+K492+K305)</f>
        <v>0</v>
      </c>
      <c r="L241" s="172">
        <f t="shared" si="127"/>
        <v>201871477.11000001</v>
      </c>
      <c r="M241" s="216">
        <f>SUM(M242+M310+M335+M381+M453+M467+M492+M305)</f>
        <v>233439272.55000001</v>
      </c>
      <c r="N241" s="216">
        <f>SUM(N242+N310+N335+N381+N453+N467+N492+N305)</f>
        <v>0</v>
      </c>
      <c r="O241" s="172">
        <f t="shared" si="129"/>
        <v>233439272.55000001</v>
      </c>
    </row>
    <row r="242" spans="1:15" ht="15.75" x14ac:dyDescent="0.25">
      <c r="A242" s="278" t="s">
        <v>41</v>
      </c>
      <c r="B242" s="260">
        <v>927</v>
      </c>
      <c r="C242" s="261" t="s">
        <v>21</v>
      </c>
      <c r="D242" s="262" t="s">
        <v>6</v>
      </c>
      <c r="E242" s="262" t="s">
        <v>106</v>
      </c>
      <c r="F242" s="262" t="s">
        <v>7</v>
      </c>
      <c r="G242" s="216">
        <f>SUM(G243+G282+G278)</f>
        <v>40359228.810000002</v>
      </c>
      <c r="H242" s="216">
        <f>SUM(H243+H282+H278)</f>
        <v>0</v>
      </c>
      <c r="I242" s="172">
        <f t="shared" si="126"/>
        <v>40359228.810000002</v>
      </c>
      <c r="J242" s="216">
        <f>SUM(J243+J282+J278)</f>
        <v>37021304.350000001</v>
      </c>
      <c r="K242" s="216">
        <f>SUM(K243+K282+K278)</f>
        <v>0</v>
      </c>
      <c r="L242" s="172">
        <f t="shared" si="127"/>
        <v>37021304.350000001</v>
      </c>
      <c r="M242" s="216">
        <f>SUM(M243+M282+M278)</f>
        <v>39665027.009999998</v>
      </c>
      <c r="N242" s="216">
        <f>SUM(N243+N282+N278)</f>
        <v>0</v>
      </c>
      <c r="O242" s="172">
        <f t="shared" si="129"/>
        <v>39665027.009999998</v>
      </c>
    </row>
    <row r="243" spans="1:15" ht="51.75" x14ac:dyDescent="0.25">
      <c r="A243" s="259" t="s">
        <v>154</v>
      </c>
      <c r="B243" s="265">
        <v>927</v>
      </c>
      <c r="C243" s="255" t="s">
        <v>21</v>
      </c>
      <c r="D243" s="257" t="s">
        <v>39</v>
      </c>
      <c r="E243" s="257" t="s">
        <v>106</v>
      </c>
      <c r="F243" s="256" t="s">
        <v>7</v>
      </c>
      <c r="G243" s="216">
        <f>SUM(G244+G247+G254+G257+G268+G273)</f>
        <v>33445242.810000002</v>
      </c>
      <c r="H243" s="216">
        <f>SUM(H244+H247+H254+H257+H268+H273)</f>
        <v>0</v>
      </c>
      <c r="I243" s="172">
        <f t="shared" si="126"/>
        <v>33445242.810000002</v>
      </c>
      <c r="J243" s="216">
        <f t="shared" ref="J243:M243" si="132">SUM(J244+J247+J254+J257+J268+J273)</f>
        <v>30691522.350000001</v>
      </c>
      <c r="K243" s="216">
        <f t="shared" ref="K243" si="133">SUM(K244+K247+K254+K257+K268+K273)</f>
        <v>0</v>
      </c>
      <c r="L243" s="172">
        <f t="shared" si="127"/>
        <v>30691522.350000001</v>
      </c>
      <c r="M243" s="216">
        <f t="shared" si="132"/>
        <v>33139687.009999998</v>
      </c>
      <c r="N243" s="216">
        <f t="shared" ref="N243" si="134">SUM(N244+N247+N254+N257+N268+N273)</f>
        <v>0</v>
      </c>
      <c r="O243" s="172">
        <f t="shared" si="129"/>
        <v>33139687.009999998</v>
      </c>
    </row>
    <row r="244" spans="1:15" ht="39" x14ac:dyDescent="0.25">
      <c r="A244" s="211" t="s">
        <v>168</v>
      </c>
      <c r="B244" s="265">
        <v>927</v>
      </c>
      <c r="C244" s="255" t="s">
        <v>21</v>
      </c>
      <c r="D244" s="257" t="s">
        <v>39</v>
      </c>
      <c r="E244" s="257" t="s">
        <v>360</v>
      </c>
      <c r="F244" s="255" t="s">
        <v>7</v>
      </c>
      <c r="G244" s="216">
        <f t="shared" ref="G244:N245" si="135">SUM(G245)</f>
        <v>1457104.67</v>
      </c>
      <c r="H244" s="216">
        <f t="shared" si="135"/>
        <v>0</v>
      </c>
      <c r="I244" s="172">
        <f t="shared" si="126"/>
        <v>1457104.67</v>
      </c>
      <c r="J244" s="216">
        <f t="shared" si="135"/>
        <v>1515388.85</v>
      </c>
      <c r="K244" s="216">
        <f t="shared" si="135"/>
        <v>0</v>
      </c>
      <c r="L244" s="172">
        <f t="shared" si="127"/>
        <v>1515388.85</v>
      </c>
      <c r="M244" s="216">
        <f t="shared" si="135"/>
        <v>1576004.4</v>
      </c>
      <c r="N244" s="216">
        <f t="shared" si="135"/>
        <v>0</v>
      </c>
      <c r="O244" s="172">
        <f t="shared" si="129"/>
        <v>1576004.4</v>
      </c>
    </row>
    <row r="245" spans="1:15" ht="33" x14ac:dyDescent="0.25">
      <c r="A245" s="252" t="s">
        <v>28</v>
      </c>
      <c r="B245" s="8">
        <v>927</v>
      </c>
      <c r="C245" s="155" t="s">
        <v>21</v>
      </c>
      <c r="D245" s="156" t="s">
        <v>39</v>
      </c>
      <c r="E245" s="249" t="s">
        <v>360</v>
      </c>
      <c r="F245" s="155" t="s">
        <v>29</v>
      </c>
      <c r="G245" s="184">
        <f t="shared" si="135"/>
        <v>1457104.67</v>
      </c>
      <c r="H245" s="184">
        <f t="shared" si="135"/>
        <v>0</v>
      </c>
      <c r="I245" s="204">
        <f t="shared" si="126"/>
        <v>1457104.67</v>
      </c>
      <c r="J245" s="184">
        <f t="shared" si="135"/>
        <v>1515388.85</v>
      </c>
      <c r="K245" s="184">
        <f t="shared" si="135"/>
        <v>0</v>
      </c>
      <c r="L245" s="204">
        <f t="shared" si="127"/>
        <v>1515388.85</v>
      </c>
      <c r="M245" s="184">
        <f t="shared" si="135"/>
        <v>1576004.4</v>
      </c>
      <c r="N245" s="184">
        <f t="shared" si="135"/>
        <v>0</v>
      </c>
      <c r="O245" s="204">
        <f t="shared" si="129"/>
        <v>1576004.4</v>
      </c>
    </row>
    <row r="246" spans="1:15" x14ac:dyDescent="0.25">
      <c r="A246" s="141" t="s">
        <v>30</v>
      </c>
      <c r="B246" s="8">
        <v>927</v>
      </c>
      <c r="C246" s="155" t="s">
        <v>21</v>
      </c>
      <c r="D246" s="156" t="s">
        <v>39</v>
      </c>
      <c r="E246" s="249" t="s">
        <v>360</v>
      </c>
      <c r="F246" s="155" t="s">
        <v>31</v>
      </c>
      <c r="G246" s="184">
        <v>1457104.67</v>
      </c>
      <c r="H246" s="184"/>
      <c r="I246" s="204">
        <f t="shared" si="126"/>
        <v>1457104.67</v>
      </c>
      <c r="J246" s="184">
        <v>1515388.85</v>
      </c>
      <c r="K246" s="184"/>
      <c r="L246" s="204">
        <f t="shared" si="127"/>
        <v>1515388.85</v>
      </c>
      <c r="M246" s="184">
        <v>1576004.4</v>
      </c>
      <c r="N246" s="184"/>
      <c r="O246" s="204">
        <f t="shared" si="129"/>
        <v>1576004.4</v>
      </c>
    </row>
    <row r="247" spans="1:15" ht="26.25" x14ac:dyDescent="0.25">
      <c r="A247" s="211" t="s">
        <v>27</v>
      </c>
      <c r="B247" s="265">
        <v>927</v>
      </c>
      <c r="C247" s="255" t="s">
        <v>21</v>
      </c>
      <c r="D247" s="257" t="s">
        <v>39</v>
      </c>
      <c r="E247" s="257" t="s">
        <v>361</v>
      </c>
      <c r="F247" s="256" t="s">
        <v>7</v>
      </c>
      <c r="G247" s="216">
        <f>SUM(G248+G250+G252)</f>
        <v>28175779.140000001</v>
      </c>
      <c r="H247" s="216">
        <f>SUM(H248+H250+H252)</f>
        <v>0</v>
      </c>
      <c r="I247" s="172">
        <f t="shared" si="126"/>
        <v>28175779.140000001</v>
      </c>
      <c r="J247" s="216">
        <f>SUM(J248+J250+J252)</f>
        <v>25390394.5</v>
      </c>
      <c r="K247" s="216">
        <f>SUM(K248+K250+K252)</f>
        <v>0</v>
      </c>
      <c r="L247" s="172">
        <f t="shared" si="127"/>
        <v>25390394.5</v>
      </c>
      <c r="M247" s="216">
        <f t="shared" ref="M247:N247" si="136">SUM(M248+M250+M252)</f>
        <v>27777877.609999999</v>
      </c>
      <c r="N247" s="216">
        <f t="shared" si="136"/>
        <v>0</v>
      </c>
      <c r="O247" s="172">
        <f t="shared" si="129"/>
        <v>27777877.609999999</v>
      </c>
    </row>
    <row r="248" spans="1:15" ht="33" x14ac:dyDescent="0.25">
      <c r="A248" s="252" t="s">
        <v>28</v>
      </c>
      <c r="B248" s="8">
        <v>927</v>
      </c>
      <c r="C248" s="155" t="s">
        <v>21</v>
      </c>
      <c r="D248" s="156" t="s">
        <v>39</v>
      </c>
      <c r="E248" s="249" t="s">
        <v>361</v>
      </c>
      <c r="F248" s="155" t="s">
        <v>29</v>
      </c>
      <c r="G248" s="184">
        <f>SUM(G249)</f>
        <v>20784827.890000001</v>
      </c>
      <c r="H248" s="184">
        <f>SUM(H249)</f>
        <v>0</v>
      </c>
      <c r="I248" s="204">
        <f t="shared" si="126"/>
        <v>20784827.890000001</v>
      </c>
      <c r="J248" s="184">
        <f>SUM(J249)</f>
        <v>21643795.57</v>
      </c>
      <c r="K248" s="184">
        <f>SUM(K249)</f>
        <v>0</v>
      </c>
      <c r="L248" s="204">
        <f t="shared" si="127"/>
        <v>21643795.57</v>
      </c>
      <c r="M248" s="184">
        <f t="shared" ref="M248:N248" si="137">SUM(M249)</f>
        <v>22509547.390000001</v>
      </c>
      <c r="N248" s="184">
        <f t="shared" si="137"/>
        <v>0</v>
      </c>
      <c r="O248" s="204">
        <f t="shared" si="129"/>
        <v>22509547.390000001</v>
      </c>
    </row>
    <row r="249" spans="1:15" x14ac:dyDescent="0.25">
      <c r="A249" s="141" t="s">
        <v>30</v>
      </c>
      <c r="B249" s="8">
        <v>927</v>
      </c>
      <c r="C249" s="155" t="s">
        <v>21</v>
      </c>
      <c r="D249" s="156" t="s">
        <v>39</v>
      </c>
      <c r="E249" s="249" t="s">
        <v>361</v>
      </c>
      <c r="F249" s="155" t="s">
        <v>31</v>
      </c>
      <c r="G249" s="184">
        <v>20784827.890000001</v>
      </c>
      <c r="H249" s="184"/>
      <c r="I249" s="204">
        <f t="shared" si="126"/>
        <v>20784827.890000001</v>
      </c>
      <c r="J249" s="184">
        <v>21643795.57</v>
      </c>
      <c r="K249" s="184"/>
      <c r="L249" s="204">
        <f t="shared" si="127"/>
        <v>21643795.57</v>
      </c>
      <c r="M249" s="184">
        <v>22509547.390000001</v>
      </c>
      <c r="N249" s="184"/>
      <c r="O249" s="204">
        <f t="shared" si="129"/>
        <v>22509547.390000001</v>
      </c>
    </row>
    <row r="250" spans="1:15" x14ac:dyDescent="0.25">
      <c r="A250" s="252" t="s">
        <v>11</v>
      </c>
      <c r="B250" s="8">
        <v>927</v>
      </c>
      <c r="C250" s="155" t="s">
        <v>21</v>
      </c>
      <c r="D250" s="156" t="s">
        <v>39</v>
      </c>
      <c r="E250" s="249" t="s">
        <v>361</v>
      </c>
      <c r="F250" s="155" t="s">
        <v>12</v>
      </c>
      <c r="G250" s="184">
        <f>SUM(G251)</f>
        <v>6781051.25</v>
      </c>
      <c r="H250" s="184">
        <f>SUM(H251)</f>
        <v>0</v>
      </c>
      <c r="I250" s="204">
        <f t="shared" si="126"/>
        <v>6781051.25</v>
      </c>
      <c r="J250" s="184">
        <f>SUM(J251)</f>
        <v>3136598.93</v>
      </c>
      <c r="K250" s="184">
        <f>SUM(K251)</f>
        <v>0</v>
      </c>
      <c r="L250" s="204">
        <f t="shared" si="127"/>
        <v>3136598.93</v>
      </c>
      <c r="M250" s="184">
        <f t="shared" ref="M250:N250" si="138">SUM(M251)</f>
        <v>4658330.22</v>
      </c>
      <c r="N250" s="184">
        <f t="shared" si="138"/>
        <v>0</v>
      </c>
      <c r="O250" s="204">
        <f t="shared" si="129"/>
        <v>4658330.22</v>
      </c>
    </row>
    <row r="251" spans="1:15" ht="22.5" x14ac:dyDescent="0.25">
      <c r="A251" s="258" t="s">
        <v>135</v>
      </c>
      <c r="B251" s="8">
        <v>927</v>
      </c>
      <c r="C251" s="155" t="s">
        <v>21</v>
      </c>
      <c r="D251" s="156" t="s">
        <v>39</v>
      </c>
      <c r="E251" s="249" t="s">
        <v>361</v>
      </c>
      <c r="F251" s="155" t="s">
        <v>14</v>
      </c>
      <c r="G251" s="184">
        <v>6781051.25</v>
      </c>
      <c r="H251" s="184">
        <v>0</v>
      </c>
      <c r="I251" s="204">
        <f t="shared" si="126"/>
        <v>6781051.25</v>
      </c>
      <c r="J251" s="184">
        <v>3136598.93</v>
      </c>
      <c r="K251" s="184"/>
      <c r="L251" s="204">
        <f t="shared" si="127"/>
        <v>3136598.93</v>
      </c>
      <c r="M251" s="184">
        <v>4658330.22</v>
      </c>
      <c r="N251" s="184"/>
      <c r="O251" s="204">
        <f t="shared" si="129"/>
        <v>4658330.22</v>
      </c>
    </row>
    <row r="252" spans="1:15" x14ac:dyDescent="0.25">
      <c r="A252" s="252" t="s">
        <v>34</v>
      </c>
      <c r="B252" s="8">
        <v>927</v>
      </c>
      <c r="C252" s="155" t="s">
        <v>21</v>
      </c>
      <c r="D252" s="156" t="s">
        <v>39</v>
      </c>
      <c r="E252" s="249" t="s">
        <v>361</v>
      </c>
      <c r="F252" s="155" t="s">
        <v>35</v>
      </c>
      <c r="G252" s="184">
        <f>SUM(G253)</f>
        <v>609900</v>
      </c>
      <c r="H252" s="184">
        <f>SUM(H253)</f>
        <v>0</v>
      </c>
      <c r="I252" s="204">
        <f t="shared" si="126"/>
        <v>609900</v>
      </c>
      <c r="J252" s="184">
        <f>SUM(J253)</f>
        <v>610000</v>
      </c>
      <c r="K252" s="184">
        <f>SUM(K253)</f>
        <v>0</v>
      </c>
      <c r="L252" s="204">
        <f t="shared" si="127"/>
        <v>610000</v>
      </c>
      <c r="M252" s="184">
        <f t="shared" ref="M252:N252" si="139">SUM(M253)</f>
        <v>610000</v>
      </c>
      <c r="N252" s="184">
        <f t="shared" si="139"/>
        <v>0</v>
      </c>
      <c r="O252" s="204">
        <f t="shared" si="129"/>
        <v>610000</v>
      </c>
    </row>
    <row r="253" spans="1:15" x14ac:dyDescent="0.25">
      <c r="A253" s="141" t="s">
        <v>122</v>
      </c>
      <c r="B253" s="8">
        <v>927</v>
      </c>
      <c r="C253" s="155" t="s">
        <v>21</v>
      </c>
      <c r="D253" s="156" t="s">
        <v>39</v>
      </c>
      <c r="E253" s="249" t="s">
        <v>361</v>
      </c>
      <c r="F253" s="155" t="s">
        <v>121</v>
      </c>
      <c r="G253" s="184">
        <v>609900</v>
      </c>
      <c r="H253" s="184"/>
      <c r="I253" s="204">
        <f t="shared" si="126"/>
        <v>609900</v>
      </c>
      <c r="J253" s="184">
        <v>610000</v>
      </c>
      <c r="K253" s="184"/>
      <c r="L253" s="204">
        <f t="shared" si="127"/>
        <v>610000</v>
      </c>
      <c r="M253" s="184">
        <v>610000</v>
      </c>
      <c r="N253" s="184"/>
      <c r="O253" s="204">
        <f t="shared" si="129"/>
        <v>610000</v>
      </c>
    </row>
    <row r="254" spans="1:15" ht="64.5" x14ac:dyDescent="0.25">
      <c r="A254" s="211" t="s">
        <v>211</v>
      </c>
      <c r="B254" s="265">
        <v>927</v>
      </c>
      <c r="C254" s="255" t="s">
        <v>21</v>
      </c>
      <c r="D254" s="257" t="s">
        <v>39</v>
      </c>
      <c r="E254" s="257" t="s">
        <v>362</v>
      </c>
      <c r="F254" s="256" t="s">
        <v>7</v>
      </c>
      <c r="G254" s="216">
        <f>SUM(G255)</f>
        <v>26554</v>
      </c>
      <c r="H254" s="216">
        <f>SUM(H255)</f>
        <v>0</v>
      </c>
      <c r="I254" s="172">
        <f t="shared" si="126"/>
        <v>26554</v>
      </c>
      <c r="J254" s="216">
        <f>SUM(J255)</f>
        <v>0</v>
      </c>
      <c r="K254" s="216">
        <f>SUM(K255)</f>
        <v>0</v>
      </c>
      <c r="L254" s="172">
        <f t="shared" si="127"/>
        <v>0</v>
      </c>
      <c r="M254" s="216">
        <f t="shared" ref="M254:N255" si="140">SUM(M255)</f>
        <v>0</v>
      </c>
      <c r="N254" s="216">
        <f t="shared" si="140"/>
        <v>0</v>
      </c>
      <c r="O254" s="172">
        <f t="shared" si="129"/>
        <v>0</v>
      </c>
    </row>
    <row r="255" spans="1:15" ht="40.9" customHeight="1" x14ac:dyDescent="0.25">
      <c r="A255" s="252" t="s">
        <v>28</v>
      </c>
      <c r="B255" s="8">
        <v>927</v>
      </c>
      <c r="C255" s="155" t="s">
        <v>21</v>
      </c>
      <c r="D255" s="156" t="s">
        <v>39</v>
      </c>
      <c r="E255" s="249" t="s">
        <v>362</v>
      </c>
      <c r="F255" s="155" t="s">
        <v>29</v>
      </c>
      <c r="G255" s="184">
        <f>SUM(G256)</f>
        <v>26554</v>
      </c>
      <c r="H255" s="184">
        <f>SUM(H256)</f>
        <v>0</v>
      </c>
      <c r="I255" s="204">
        <f t="shared" si="126"/>
        <v>26554</v>
      </c>
      <c r="J255" s="184">
        <f>SUM(J256)</f>
        <v>0</v>
      </c>
      <c r="K255" s="184">
        <f>SUM(K256)</f>
        <v>0</v>
      </c>
      <c r="L255" s="172">
        <f t="shared" si="127"/>
        <v>0</v>
      </c>
      <c r="M255" s="184">
        <f t="shared" si="140"/>
        <v>0</v>
      </c>
      <c r="N255" s="184">
        <f t="shared" si="140"/>
        <v>0</v>
      </c>
      <c r="O255" s="172">
        <f t="shared" si="129"/>
        <v>0</v>
      </c>
    </row>
    <row r="256" spans="1:15" x14ac:dyDescent="0.25">
      <c r="A256" s="141" t="s">
        <v>30</v>
      </c>
      <c r="B256" s="8">
        <v>927</v>
      </c>
      <c r="C256" s="155" t="s">
        <v>21</v>
      </c>
      <c r="D256" s="156" t="s">
        <v>39</v>
      </c>
      <c r="E256" s="249" t="s">
        <v>362</v>
      </c>
      <c r="F256" s="155" t="s">
        <v>31</v>
      </c>
      <c r="G256" s="184">
        <v>26554</v>
      </c>
      <c r="H256" s="184"/>
      <c r="I256" s="204">
        <f t="shared" si="126"/>
        <v>26554</v>
      </c>
      <c r="J256" s="184"/>
      <c r="K256" s="184"/>
      <c r="L256" s="172">
        <f t="shared" si="127"/>
        <v>0</v>
      </c>
      <c r="M256" s="184"/>
      <c r="N256" s="184"/>
      <c r="O256" s="172">
        <f t="shared" si="129"/>
        <v>0</v>
      </c>
    </row>
    <row r="257" spans="1:15" ht="77.25" x14ac:dyDescent="0.25">
      <c r="A257" s="211" t="s">
        <v>248</v>
      </c>
      <c r="B257" s="28">
        <v>927</v>
      </c>
      <c r="C257" s="255" t="s">
        <v>21</v>
      </c>
      <c r="D257" s="257" t="s">
        <v>39</v>
      </c>
      <c r="E257" s="189" t="s">
        <v>403</v>
      </c>
      <c r="F257" s="187" t="s">
        <v>7</v>
      </c>
      <c r="G257" s="202">
        <f>SUM(G258+G263)</f>
        <v>1827630</v>
      </c>
      <c r="H257" s="202">
        <f>SUM(H258+H263)</f>
        <v>0</v>
      </c>
      <c r="I257" s="172">
        <f t="shared" si="126"/>
        <v>1827630</v>
      </c>
      <c r="J257" s="202">
        <f t="shared" ref="J257:M257" si="141">SUM(J258+J263)</f>
        <v>1827630</v>
      </c>
      <c r="K257" s="202">
        <f t="shared" ref="K257" si="142">SUM(K258+K263)</f>
        <v>0</v>
      </c>
      <c r="L257" s="172">
        <f t="shared" si="127"/>
        <v>1827630</v>
      </c>
      <c r="M257" s="202">
        <f t="shared" si="141"/>
        <v>1827630</v>
      </c>
      <c r="N257" s="202">
        <f t="shared" ref="N257" si="143">SUM(N258+N263)</f>
        <v>0</v>
      </c>
      <c r="O257" s="172">
        <f t="shared" si="129"/>
        <v>1827630</v>
      </c>
    </row>
    <row r="258" spans="1:15" ht="141" x14ac:dyDescent="0.25">
      <c r="A258" s="211" t="s">
        <v>400</v>
      </c>
      <c r="B258" s="28">
        <v>927</v>
      </c>
      <c r="C258" s="255" t="s">
        <v>21</v>
      </c>
      <c r="D258" s="257" t="s">
        <v>39</v>
      </c>
      <c r="E258" s="189" t="s">
        <v>404</v>
      </c>
      <c r="F258" s="187" t="s">
        <v>7</v>
      </c>
      <c r="G258" s="202">
        <f>SUM(G259+G261)</f>
        <v>1305450</v>
      </c>
      <c r="H258" s="202">
        <f>SUM(H259+H261)</f>
        <v>0</v>
      </c>
      <c r="I258" s="172">
        <f t="shared" si="126"/>
        <v>1305450</v>
      </c>
      <c r="J258" s="202">
        <f>SUM(J259+J261)</f>
        <v>1305647</v>
      </c>
      <c r="K258" s="202">
        <f>SUM(K259+K261)</f>
        <v>0</v>
      </c>
      <c r="L258" s="172">
        <f t="shared" si="127"/>
        <v>1305647</v>
      </c>
      <c r="M258" s="202">
        <f t="shared" ref="M258:N258" si="144">SUM(M259+M261)</f>
        <v>1305650</v>
      </c>
      <c r="N258" s="202">
        <f t="shared" si="144"/>
        <v>0</v>
      </c>
      <c r="O258" s="172">
        <f t="shared" si="129"/>
        <v>1305650</v>
      </c>
    </row>
    <row r="259" spans="1:15" ht="33" x14ac:dyDescent="0.25">
      <c r="A259" s="114" t="s">
        <v>28</v>
      </c>
      <c r="B259" s="34">
        <v>927</v>
      </c>
      <c r="C259" s="155" t="s">
        <v>21</v>
      </c>
      <c r="D259" s="156" t="s">
        <v>39</v>
      </c>
      <c r="E259" s="109" t="s">
        <v>404</v>
      </c>
      <c r="F259" s="102" t="s">
        <v>29</v>
      </c>
      <c r="G259" s="203">
        <f>SUM(G260)</f>
        <v>876652</v>
      </c>
      <c r="H259" s="203">
        <f>SUM(H260)</f>
        <v>0</v>
      </c>
      <c r="I259" s="204">
        <f t="shared" si="126"/>
        <v>876652</v>
      </c>
      <c r="J259" s="203">
        <f>SUM(J260)</f>
        <v>910246</v>
      </c>
      <c r="K259" s="203">
        <f>SUM(K260)</f>
        <v>0</v>
      </c>
      <c r="L259" s="204">
        <f t="shared" si="127"/>
        <v>910246</v>
      </c>
      <c r="M259" s="203">
        <f t="shared" ref="M259:N259" si="145">SUM(M260)</f>
        <v>946650</v>
      </c>
      <c r="N259" s="203">
        <f t="shared" si="145"/>
        <v>0</v>
      </c>
      <c r="O259" s="204">
        <f t="shared" si="129"/>
        <v>946650</v>
      </c>
    </row>
    <row r="260" spans="1:15" x14ac:dyDescent="0.25">
      <c r="A260" s="106" t="s">
        <v>30</v>
      </c>
      <c r="B260" s="34">
        <v>927</v>
      </c>
      <c r="C260" s="155" t="s">
        <v>21</v>
      </c>
      <c r="D260" s="156" t="s">
        <v>39</v>
      </c>
      <c r="E260" s="109" t="s">
        <v>404</v>
      </c>
      <c r="F260" s="102" t="s">
        <v>31</v>
      </c>
      <c r="G260" s="203">
        <v>876652</v>
      </c>
      <c r="H260" s="203"/>
      <c r="I260" s="204">
        <f t="shared" si="126"/>
        <v>876652</v>
      </c>
      <c r="J260" s="203">
        <v>910246</v>
      </c>
      <c r="K260" s="203"/>
      <c r="L260" s="204">
        <f t="shared" si="127"/>
        <v>910246</v>
      </c>
      <c r="M260" s="203">
        <v>946650</v>
      </c>
      <c r="N260" s="203"/>
      <c r="O260" s="204">
        <f t="shared" si="129"/>
        <v>946650</v>
      </c>
    </row>
    <row r="261" spans="1:15" x14ac:dyDescent="0.25">
      <c r="A261" s="114" t="s">
        <v>11</v>
      </c>
      <c r="B261" s="34">
        <v>927</v>
      </c>
      <c r="C261" s="155" t="s">
        <v>21</v>
      </c>
      <c r="D261" s="156" t="s">
        <v>39</v>
      </c>
      <c r="E261" s="109" t="s">
        <v>404</v>
      </c>
      <c r="F261" s="102" t="s">
        <v>12</v>
      </c>
      <c r="G261" s="203">
        <f>SUM(G262)</f>
        <v>428798</v>
      </c>
      <c r="H261" s="203">
        <f>SUM(H262)</f>
        <v>0</v>
      </c>
      <c r="I261" s="204">
        <f t="shared" si="126"/>
        <v>428798</v>
      </c>
      <c r="J261" s="203">
        <f>SUM(J262)</f>
        <v>395401</v>
      </c>
      <c r="K261" s="203">
        <f>SUM(K262)</f>
        <v>0</v>
      </c>
      <c r="L261" s="204">
        <f t="shared" si="127"/>
        <v>395401</v>
      </c>
      <c r="M261" s="203">
        <f t="shared" ref="M261:N261" si="146">SUM(M262)</f>
        <v>359000</v>
      </c>
      <c r="N261" s="203">
        <f t="shared" si="146"/>
        <v>0</v>
      </c>
      <c r="O261" s="204">
        <f t="shared" si="129"/>
        <v>359000</v>
      </c>
    </row>
    <row r="262" spans="1:15" x14ac:dyDescent="0.25">
      <c r="A262" s="106" t="s">
        <v>140</v>
      </c>
      <c r="B262" s="34">
        <v>927</v>
      </c>
      <c r="C262" s="250" t="s">
        <v>21</v>
      </c>
      <c r="D262" s="249" t="s">
        <v>39</v>
      </c>
      <c r="E262" s="109" t="s">
        <v>404</v>
      </c>
      <c r="F262" s="102" t="s">
        <v>14</v>
      </c>
      <c r="G262" s="203">
        <v>428798</v>
      </c>
      <c r="H262" s="203"/>
      <c r="I262" s="204">
        <f t="shared" si="126"/>
        <v>428798</v>
      </c>
      <c r="J262" s="203">
        <v>395401</v>
      </c>
      <c r="K262" s="203"/>
      <c r="L262" s="204">
        <f t="shared" si="127"/>
        <v>395401</v>
      </c>
      <c r="M262" s="203">
        <v>359000</v>
      </c>
      <c r="N262" s="203"/>
      <c r="O262" s="204">
        <f t="shared" si="129"/>
        <v>359000</v>
      </c>
    </row>
    <row r="263" spans="1:15" ht="141" x14ac:dyDescent="0.25">
      <c r="A263" s="211" t="s">
        <v>401</v>
      </c>
      <c r="B263" s="265">
        <v>927</v>
      </c>
      <c r="C263" s="255" t="s">
        <v>21</v>
      </c>
      <c r="D263" s="257" t="s">
        <v>39</v>
      </c>
      <c r="E263" s="257" t="s">
        <v>405</v>
      </c>
      <c r="F263" s="256" t="s">
        <v>7</v>
      </c>
      <c r="G263" s="216">
        <f>SUM(G264+G266)</f>
        <v>522180</v>
      </c>
      <c r="H263" s="216">
        <f>SUM(H264+H266)</f>
        <v>0</v>
      </c>
      <c r="I263" s="172">
        <f t="shared" si="126"/>
        <v>522180</v>
      </c>
      <c r="J263" s="216">
        <f t="shared" ref="J263:M263" si="147">SUM(J264+J266)</f>
        <v>521983</v>
      </c>
      <c r="K263" s="216">
        <f t="shared" ref="K263" si="148">SUM(K264+K266)</f>
        <v>0</v>
      </c>
      <c r="L263" s="172">
        <f t="shared" si="127"/>
        <v>521983</v>
      </c>
      <c r="M263" s="216">
        <f t="shared" si="147"/>
        <v>521980</v>
      </c>
      <c r="N263" s="216">
        <f t="shared" ref="N263" si="149">SUM(N264+N266)</f>
        <v>0</v>
      </c>
      <c r="O263" s="172">
        <f t="shared" si="129"/>
        <v>521980</v>
      </c>
    </row>
    <row r="264" spans="1:15" ht="33" x14ac:dyDescent="0.25">
      <c r="A264" s="252" t="s">
        <v>28</v>
      </c>
      <c r="B264" s="8">
        <v>927</v>
      </c>
      <c r="C264" s="155" t="s">
        <v>21</v>
      </c>
      <c r="D264" s="156" t="s">
        <v>39</v>
      </c>
      <c r="E264" s="156" t="s">
        <v>405</v>
      </c>
      <c r="F264" s="155" t="s">
        <v>29</v>
      </c>
      <c r="G264" s="184">
        <f>SUM(G265)</f>
        <v>267913</v>
      </c>
      <c r="H264" s="184">
        <f>SUM(H265)</f>
        <v>0</v>
      </c>
      <c r="I264" s="204">
        <f t="shared" si="126"/>
        <v>267913</v>
      </c>
      <c r="J264" s="184">
        <f>SUM(J265)</f>
        <v>278628</v>
      </c>
      <c r="K264" s="184">
        <f>SUM(K265)</f>
        <v>0</v>
      </c>
      <c r="L264" s="204">
        <f t="shared" si="127"/>
        <v>278628</v>
      </c>
      <c r="M264" s="184">
        <f t="shared" ref="M264:N264" si="150">SUM(M265)</f>
        <v>289774</v>
      </c>
      <c r="N264" s="184">
        <f t="shared" si="150"/>
        <v>0</v>
      </c>
      <c r="O264" s="204">
        <f t="shared" si="129"/>
        <v>289774</v>
      </c>
    </row>
    <row r="265" spans="1:15" x14ac:dyDescent="0.25">
      <c r="A265" s="141" t="s">
        <v>30</v>
      </c>
      <c r="B265" s="8">
        <v>927</v>
      </c>
      <c r="C265" s="155" t="s">
        <v>21</v>
      </c>
      <c r="D265" s="156" t="s">
        <v>39</v>
      </c>
      <c r="E265" s="156" t="s">
        <v>405</v>
      </c>
      <c r="F265" s="155" t="s">
        <v>31</v>
      </c>
      <c r="G265" s="184">
        <v>267913</v>
      </c>
      <c r="H265" s="184"/>
      <c r="I265" s="204">
        <f t="shared" si="126"/>
        <v>267913</v>
      </c>
      <c r="J265" s="184">
        <v>278628</v>
      </c>
      <c r="K265" s="184"/>
      <c r="L265" s="204">
        <f t="shared" si="127"/>
        <v>278628</v>
      </c>
      <c r="M265" s="184">
        <v>289774</v>
      </c>
      <c r="N265" s="184"/>
      <c r="O265" s="204">
        <f t="shared" si="129"/>
        <v>289774</v>
      </c>
    </row>
    <row r="266" spans="1:15" x14ac:dyDescent="0.25">
      <c r="A266" s="141" t="s">
        <v>11</v>
      </c>
      <c r="B266" s="8">
        <v>927</v>
      </c>
      <c r="C266" s="155" t="s">
        <v>21</v>
      </c>
      <c r="D266" s="156" t="s">
        <v>39</v>
      </c>
      <c r="E266" s="156" t="s">
        <v>405</v>
      </c>
      <c r="F266" s="155" t="s">
        <v>12</v>
      </c>
      <c r="G266" s="184">
        <f>SUM(G267)</f>
        <v>254267</v>
      </c>
      <c r="H266" s="184">
        <f>SUM(H267)</f>
        <v>0</v>
      </c>
      <c r="I266" s="204">
        <f t="shared" si="126"/>
        <v>254267</v>
      </c>
      <c r="J266" s="184">
        <f>SUM(J267)</f>
        <v>243355</v>
      </c>
      <c r="K266" s="184">
        <f>SUM(K267)</f>
        <v>0</v>
      </c>
      <c r="L266" s="204">
        <f t="shared" si="127"/>
        <v>243355</v>
      </c>
      <c r="M266" s="184">
        <f t="shared" ref="M266:N266" si="151">SUM(M267)</f>
        <v>232206</v>
      </c>
      <c r="N266" s="184">
        <f t="shared" si="151"/>
        <v>0</v>
      </c>
      <c r="O266" s="204">
        <f t="shared" si="129"/>
        <v>232206</v>
      </c>
    </row>
    <row r="267" spans="1:15" ht="22.5" x14ac:dyDescent="0.25">
      <c r="A267" s="258" t="s">
        <v>135</v>
      </c>
      <c r="B267" s="8">
        <v>927</v>
      </c>
      <c r="C267" s="155" t="s">
        <v>21</v>
      </c>
      <c r="D267" s="156" t="s">
        <v>39</v>
      </c>
      <c r="E267" s="156" t="s">
        <v>405</v>
      </c>
      <c r="F267" s="155" t="s">
        <v>14</v>
      </c>
      <c r="G267" s="184">
        <v>254267</v>
      </c>
      <c r="H267" s="184"/>
      <c r="I267" s="204">
        <f t="shared" si="126"/>
        <v>254267</v>
      </c>
      <c r="J267" s="184">
        <v>243355</v>
      </c>
      <c r="K267" s="184"/>
      <c r="L267" s="204">
        <f t="shared" si="127"/>
        <v>243355</v>
      </c>
      <c r="M267" s="184">
        <v>232206</v>
      </c>
      <c r="N267" s="184"/>
      <c r="O267" s="204">
        <f t="shared" si="129"/>
        <v>232206</v>
      </c>
    </row>
    <row r="268" spans="1:15" ht="51.75" x14ac:dyDescent="0.25">
      <c r="A268" s="211" t="s">
        <v>249</v>
      </c>
      <c r="B268" s="260">
        <v>927</v>
      </c>
      <c r="C268" s="255" t="s">
        <v>21</v>
      </c>
      <c r="D268" s="257" t="s">
        <v>39</v>
      </c>
      <c r="E268" s="262" t="s">
        <v>406</v>
      </c>
      <c r="F268" s="261" t="s">
        <v>7</v>
      </c>
      <c r="G268" s="216">
        <f>SUM(G269+G271)</f>
        <v>391635</v>
      </c>
      <c r="H268" s="216">
        <f>SUM(H269+H271)</f>
        <v>0</v>
      </c>
      <c r="I268" s="172">
        <f t="shared" si="126"/>
        <v>391635</v>
      </c>
      <c r="J268" s="216">
        <f>SUM(J269+J271)</f>
        <v>391635</v>
      </c>
      <c r="K268" s="216">
        <f>SUM(K269+K271)</f>
        <v>0</v>
      </c>
      <c r="L268" s="172">
        <f t="shared" si="127"/>
        <v>391635</v>
      </c>
      <c r="M268" s="216">
        <f t="shared" ref="M268:N268" si="152">SUM(M269+M271)</f>
        <v>391635</v>
      </c>
      <c r="N268" s="216">
        <f t="shared" si="152"/>
        <v>0</v>
      </c>
      <c r="O268" s="172">
        <f t="shared" si="129"/>
        <v>391635</v>
      </c>
    </row>
    <row r="269" spans="1:15" ht="33" x14ac:dyDescent="0.25">
      <c r="A269" s="252" t="s">
        <v>28</v>
      </c>
      <c r="B269" s="8">
        <v>927</v>
      </c>
      <c r="C269" s="155" t="s">
        <v>21</v>
      </c>
      <c r="D269" s="156" t="s">
        <v>39</v>
      </c>
      <c r="E269" s="156" t="s">
        <v>406</v>
      </c>
      <c r="F269" s="155" t="s">
        <v>29</v>
      </c>
      <c r="G269" s="184">
        <f t="shared" ref="G269:N269" si="153">SUM(G270)</f>
        <v>280661</v>
      </c>
      <c r="H269" s="184">
        <f t="shared" si="153"/>
        <v>0</v>
      </c>
      <c r="I269" s="204">
        <f t="shared" si="126"/>
        <v>280661</v>
      </c>
      <c r="J269" s="184">
        <f t="shared" si="153"/>
        <v>291887</v>
      </c>
      <c r="K269" s="184">
        <f t="shared" si="153"/>
        <v>0</v>
      </c>
      <c r="L269" s="204">
        <f t="shared" si="127"/>
        <v>291887</v>
      </c>
      <c r="M269" s="184">
        <f t="shared" si="153"/>
        <v>303563</v>
      </c>
      <c r="N269" s="184">
        <f t="shared" si="153"/>
        <v>0</v>
      </c>
      <c r="O269" s="204">
        <f t="shared" si="129"/>
        <v>303563</v>
      </c>
    </row>
    <row r="270" spans="1:15" x14ac:dyDescent="0.25">
      <c r="A270" s="141" t="s">
        <v>30</v>
      </c>
      <c r="B270" s="8">
        <v>927</v>
      </c>
      <c r="C270" s="155" t="s">
        <v>21</v>
      </c>
      <c r="D270" s="156" t="s">
        <v>39</v>
      </c>
      <c r="E270" s="156" t="s">
        <v>406</v>
      </c>
      <c r="F270" s="155" t="s">
        <v>31</v>
      </c>
      <c r="G270" s="184">
        <v>280661</v>
      </c>
      <c r="H270" s="184"/>
      <c r="I270" s="204">
        <f t="shared" si="126"/>
        <v>280661</v>
      </c>
      <c r="J270" s="184">
        <v>291887</v>
      </c>
      <c r="K270" s="184"/>
      <c r="L270" s="204">
        <f t="shared" si="127"/>
        <v>291887</v>
      </c>
      <c r="M270" s="184">
        <v>303563</v>
      </c>
      <c r="N270" s="184"/>
      <c r="O270" s="204">
        <f t="shared" si="129"/>
        <v>303563</v>
      </c>
    </row>
    <row r="271" spans="1:15" x14ac:dyDescent="0.25">
      <c r="A271" s="252" t="s">
        <v>11</v>
      </c>
      <c r="B271" s="8">
        <v>927</v>
      </c>
      <c r="C271" s="155" t="s">
        <v>21</v>
      </c>
      <c r="D271" s="156" t="s">
        <v>39</v>
      </c>
      <c r="E271" s="156" t="s">
        <v>406</v>
      </c>
      <c r="F271" s="155" t="s">
        <v>12</v>
      </c>
      <c r="G271" s="184">
        <f>SUM(G272)</f>
        <v>110974</v>
      </c>
      <c r="H271" s="184">
        <f>SUM(H272)</f>
        <v>0</v>
      </c>
      <c r="I271" s="204">
        <f t="shared" si="126"/>
        <v>110974</v>
      </c>
      <c r="J271" s="184">
        <f>SUM(J272)</f>
        <v>99748</v>
      </c>
      <c r="K271" s="184">
        <f>SUM(K272)</f>
        <v>0</v>
      </c>
      <c r="L271" s="204">
        <f t="shared" si="127"/>
        <v>99748</v>
      </c>
      <c r="M271" s="184">
        <f t="shared" ref="M271:N271" si="154">SUM(M272)</f>
        <v>88072</v>
      </c>
      <c r="N271" s="184">
        <f t="shared" si="154"/>
        <v>0</v>
      </c>
      <c r="O271" s="204">
        <f t="shared" si="129"/>
        <v>88072</v>
      </c>
    </row>
    <row r="272" spans="1:15" x14ac:dyDescent="0.25">
      <c r="A272" s="141" t="s">
        <v>140</v>
      </c>
      <c r="B272" s="8">
        <v>927</v>
      </c>
      <c r="C272" s="250" t="s">
        <v>21</v>
      </c>
      <c r="D272" s="249" t="s">
        <v>39</v>
      </c>
      <c r="E272" s="156" t="s">
        <v>406</v>
      </c>
      <c r="F272" s="155" t="s">
        <v>14</v>
      </c>
      <c r="G272" s="184">
        <v>110974</v>
      </c>
      <c r="H272" s="184"/>
      <c r="I272" s="204">
        <f t="shared" si="126"/>
        <v>110974</v>
      </c>
      <c r="J272" s="184">
        <v>99748</v>
      </c>
      <c r="K272" s="184"/>
      <c r="L272" s="204">
        <f t="shared" si="127"/>
        <v>99748</v>
      </c>
      <c r="M272" s="184">
        <v>88072</v>
      </c>
      <c r="N272" s="184"/>
      <c r="O272" s="204">
        <f t="shared" si="129"/>
        <v>88072</v>
      </c>
    </row>
    <row r="273" spans="1:15" ht="126" customHeight="1" x14ac:dyDescent="0.25">
      <c r="A273" s="112" t="s">
        <v>493</v>
      </c>
      <c r="B273" s="56">
        <v>927</v>
      </c>
      <c r="C273" s="255" t="s">
        <v>21</v>
      </c>
      <c r="D273" s="257" t="s">
        <v>39</v>
      </c>
      <c r="E273" s="130" t="s">
        <v>407</v>
      </c>
      <c r="F273" s="133" t="s">
        <v>7</v>
      </c>
      <c r="G273" s="202">
        <f>SUM(G274+G276)</f>
        <v>1566540</v>
      </c>
      <c r="H273" s="202">
        <f>SUM(H274+H276)</f>
        <v>0</v>
      </c>
      <c r="I273" s="172">
        <f t="shared" si="126"/>
        <v>1566540</v>
      </c>
      <c r="J273" s="202">
        <f>SUM(J274+J276)</f>
        <v>1566474</v>
      </c>
      <c r="K273" s="202">
        <f>SUM(K274+K276)</f>
        <v>0</v>
      </c>
      <c r="L273" s="172">
        <f t="shared" si="127"/>
        <v>1566474</v>
      </c>
      <c r="M273" s="202">
        <f t="shared" ref="M273:N273" si="155">SUM(M274+M276)</f>
        <v>1566540</v>
      </c>
      <c r="N273" s="202">
        <f t="shared" si="155"/>
        <v>0</v>
      </c>
      <c r="O273" s="172">
        <f t="shared" si="129"/>
        <v>1566540</v>
      </c>
    </row>
    <row r="274" spans="1:15" ht="34.5" x14ac:dyDescent="0.25">
      <c r="A274" s="106" t="s">
        <v>28</v>
      </c>
      <c r="B274" s="34">
        <v>927</v>
      </c>
      <c r="C274" s="155" t="s">
        <v>21</v>
      </c>
      <c r="D274" s="156" t="s">
        <v>39</v>
      </c>
      <c r="E274" s="109" t="s">
        <v>407</v>
      </c>
      <c r="F274" s="102" t="s">
        <v>29</v>
      </c>
      <c r="G274" s="203">
        <f>SUM(G275)</f>
        <v>1243706</v>
      </c>
      <c r="H274" s="203">
        <f>SUM(H275)</f>
        <v>0</v>
      </c>
      <c r="I274" s="204">
        <f t="shared" si="126"/>
        <v>1243706</v>
      </c>
      <c r="J274" s="203">
        <f>SUM(J275)</f>
        <v>1293388</v>
      </c>
      <c r="K274" s="203">
        <f>SUM(K275)</f>
        <v>0</v>
      </c>
      <c r="L274" s="204">
        <f t="shared" si="127"/>
        <v>1293388</v>
      </c>
      <c r="M274" s="203">
        <f>SUM(M275)</f>
        <v>1345193</v>
      </c>
      <c r="N274" s="203">
        <f>SUM(N275)</f>
        <v>0</v>
      </c>
      <c r="O274" s="204">
        <f t="shared" si="129"/>
        <v>1345193</v>
      </c>
    </row>
    <row r="275" spans="1:15" x14ac:dyDescent="0.25">
      <c r="A275" s="106" t="s">
        <v>30</v>
      </c>
      <c r="B275" s="34">
        <v>927</v>
      </c>
      <c r="C275" s="155" t="s">
        <v>21</v>
      </c>
      <c r="D275" s="156" t="s">
        <v>39</v>
      </c>
      <c r="E275" s="144" t="s">
        <v>407</v>
      </c>
      <c r="F275" s="102" t="s">
        <v>31</v>
      </c>
      <c r="G275" s="203">
        <v>1243706</v>
      </c>
      <c r="H275" s="203"/>
      <c r="I275" s="204">
        <f t="shared" si="126"/>
        <v>1243706</v>
      </c>
      <c r="J275" s="203">
        <v>1293388</v>
      </c>
      <c r="K275" s="203"/>
      <c r="L275" s="204">
        <f t="shared" si="127"/>
        <v>1293388</v>
      </c>
      <c r="M275" s="203">
        <v>1345193</v>
      </c>
      <c r="N275" s="203"/>
      <c r="O275" s="204">
        <f t="shared" si="129"/>
        <v>1345193</v>
      </c>
    </row>
    <row r="276" spans="1:15" x14ac:dyDescent="0.25">
      <c r="A276" s="106" t="s">
        <v>11</v>
      </c>
      <c r="B276" s="34">
        <v>927</v>
      </c>
      <c r="C276" s="155" t="s">
        <v>21</v>
      </c>
      <c r="D276" s="156" t="s">
        <v>39</v>
      </c>
      <c r="E276" s="109" t="s">
        <v>407</v>
      </c>
      <c r="F276" s="176">
        <v>200</v>
      </c>
      <c r="G276" s="203">
        <f>SUM(G277)</f>
        <v>322834</v>
      </c>
      <c r="H276" s="203">
        <f>SUM(H277)</f>
        <v>0</v>
      </c>
      <c r="I276" s="204">
        <f t="shared" si="126"/>
        <v>322834</v>
      </c>
      <c r="J276" s="203">
        <f>SUM(J277)</f>
        <v>273086</v>
      </c>
      <c r="K276" s="203">
        <f>SUM(K277)</f>
        <v>0</v>
      </c>
      <c r="L276" s="204">
        <f t="shared" si="127"/>
        <v>273086</v>
      </c>
      <c r="M276" s="203">
        <f t="shared" ref="M276:N276" si="156">SUM(M277)</f>
        <v>221347</v>
      </c>
      <c r="N276" s="203">
        <f t="shared" si="156"/>
        <v>0</v>
      </c>
      <c r="O276" s="204">
        <f t="shared" si="129"/>
        <v>221347</v>
      </c>
    </row>
    <row r="277" spans="1:15" x14ac:dyDescent="0.25">
      <c r="A277" s="106" t="s">
        <v>140</v>
      </c>
      <c r="B277" s="34">
        <v>927</v>
      </c>
      <c r="C277" s="250" t="s">
        <v>21</v>
      </c>
      <c r="D277" s="249" t="s">
        <v>39</v>
      </c>
      <c r="E277" s="144" t="s">
        <v>407</v>
      </c>
      <c r="F277" s="102" t="s">
        <v>14</v>
      </c>
      <c r="G277" s="203">
        <v>322834</v>
      </c>
      <c r="H277" s="203"/>
      <c r="I277" s="204">
        <f t="shared" si="126"/>
        <v>322834</v>
      </c>
      <c r="J277" s="203">
        <v>273086</v>
      </c>
      <c r="K277" s="203"/>
      <c r="L277" s="204">
        <f t="shared" si="127"/>
        <v>273086</v>
      </c>
      <c r="M277" s="203">
        <v>221347</v>
      </c>
      <c r="N277" s="203"/>
      <c r="O277" s="204">
        <f t="shared" si="129"/>
        <v>221347</v>
      </c>
    </row>
    <row r="278" spans="1:15" x14ac:dyDescent="0.25">
      <c r="A278" s="289" t="s">
        <v>184</v>
      </c>
      <c r="B278" s="265">
        <v>927</v>
      </c>
      <c r="C278" s="255" t="s">
        <v>21</v>
      </c>
      <c r="D278" s="257" t="s">
        <v>55</v>
      </c>
      <c r="E278" s="257" t="s">
        <v>106</v>
      </c>
      <c r="F278" s="256" t="s">
        <v>7</v>
      </c>
      <c r="G278" s="216">
        <f t="shared" ref="G278:N280" si="157">SUM(G279)</f>
        <v>148986</v>
      </c>
      <c r="H278" s="216">
        <f t="shared" si="157"/>
        <v>0</v>
      </c>
      <c r="I278" s="172">
        <f t="shared" si="126"/>
        <v>148986</v>
      </c>
      <c r="J278" s="216">
        <f t="shared" si="157"/>
        <v>9026</v>
      </c>
      <c r="K278" s="216">
        <f t="shared" si="157"/>
        <v>0</v>
      </c>
      <c r="L278" s="172">
        <f t="shared" si="127"/>
        <v>9026</v>
      </c>
      <c r="M278" s="216">
        <f t="shared" si="157"/>
        <v>8020</v>
      </c>
      <c r="N278" s="216">
        <f t="shared" si="157"/>
        <v>0</v>
      </c>
      <c r="O278" s="172">
        <f t="shared" si="129"/>
        <v>8020</v>
      </c>
    </row>
    <row r="279" spans="1:15" ht="51.75" x14ac:dyDescent="0.25">
      <c r="A279" s="211" t="s">
        <v>246</v>
      </c>
      <c r="B279" s="265">
        <v>927</v>
      </c>
      <c r="C279" s="255" t="s">
        <v>21</v>
      </c>
      <c r="D279" s="257" t="s">
        <v>55</v>
      </c>
      <c r="E279" s="257" t="s">
        <v>363</v>
      </c>
      <c r="F279" s="256" t="s">
        <v>7</v>
      </c>
      <c r="G279" s="216">
        <f t="shared" si="157"/>
        <v>148986</v>
      </c>
      <c r="H279" s="216">
        <f t="shared" si="157"/>
        <v>0</v>
      </c>
      <c r="I279" s="172">
        <f t="shared" si="126"/>
        <v>148986</v>
      </c>
      <c r="J279" s="216">
        <f t="shared" si="157"/>
        <v>9026</v>
      </c>
      <c r="K279" s="216">
        <f t="shared" si="157"/>
        <v>0</v>
      </c>
      <c r="L279" s="172">
        <f t="shared" si="127"/>
        <v>9026</v>
      </c>
      <c r="M279" s="216">
        <f t="shared" si="157"/>
        <v>8020</v>
      </c>
      <c r="N279" s="216">
        <f t="shared" si="157"/>
        <v>0</v>
      </c>
      <c r="O279" s="172">
        <f t="shared" si="129"/>
        <v>8020</v>
      </c>
    </row>
    <row r="280" spans="1:15" x14ac:dyDescent="0.25">
      <c r="A280" s="252" t="s">
        <v>11</v>
      </c>
      <c r="B280" s="8">
        <v>927</v>
      </c>
      <c r="C280" s="155" t="s">
        <v>21</v>
      </c>
      <c r="D280" s="156" t="s">
        <v>55</v>
      </c>
      <c r="E280" s="156" t="s">
        <v>363</v>
      </c>
      <c r="F280" s="155" t="s">
        <v>12</v>
      </c>
      <c r="G280" s="184">
        <f t="shared" si="157"/>
        <v>148986</v>
      </c>
      <c r="H280" s="184">
        <f t="shared" si="157"/>
        <v>0</v>
      </c>
      <c r="I280" s="204">
        <f t="shared" si="126"/>
        <v>148986</v>
      </c>
      <c r="J280" s="184">
        <f t="shared" si="157"/>
        <v>9026</v>
      </c>
      <c r="K280" s="184">
        <f t="shared" si="157"/>
        <v>0</v>
      </c>
      <c r="L280" s="204">
        <f t="shared" si="127"/>
        <v>9026</v>
      </c>
      <c r="M280" s="184">
        <f t="shared" si="157"/>
        <v>8020</v>
      </c>
      <c r="N280" s="184">
        <f t="shared" si="157"/>
        <v>0</v>
      </c>
      <c r="O280" s="204">
        <f t="shared" si="129"/>
        <v>8020</v>
      </c>
    </row>
    <row r="281" spans="1:15" ht="22.5" x14ac:dyDescent="0.25">
      <c r="A281" s="258" t="s">
        <v>135</v>
      </c>
      <c r="B281" s="8">
        <v>927</v>
      </c>
      <c r="C281" s="155" t="s">
        <v>21</v>
      </c>
      <c r="D281" s="156" t="s">
        <v>55</v>
      </c>
      <c r="E281" s="156" t="s">
        <v>363</v>
      </c>
      <c r="F281" s="155" t="s">
        <v>14</v>
      </c>
      <c r="G281" s="184">
        <v>148986</v>
      </c>
      <c r="H281" s="184"/>
      <c r="I281" s="204">
        <f t="shared" si="126"/>
        <v>148986</v>
      </c>
      <c r="J281" s="184">
        <v>9026</v>
      </c>
      <c r="K281" s="184"/>
      <c r="L281" s="204">
        <f t="shared" si="127"/>
        <v>9026</v>
      </c>
      <c r="M281" s="184">
        <v>8020</v>
      </c>
      <c r="N281" s="184"/>
      <c r="O281" s="204">
        <f t="shared" si="129"/>
        <v>8020</v>
      </c>
    </row>
    <row r="282" spans="1:15" x14ac:dyDescent="0.25">
      <c r="A282" s="289" t="s">
        <v>44</v>
      </c>
      <c r="B282" s="265">
        <v>927</v>
      </c>
      <c r="C282" s="255" t="s">
        <v>21</v>
      </c>
      <c r="D282" s="257">
        <v>13</v>
      </c>
      <c r="E282" s="257" t="s">
        <v>106</v>
      </c>
      <c r="F282" s="256" t="s">
        <v>7</v>
      </c>
      <c r="G282" s="216">
        <f>SUM(G283+G291+G294+G299+G302+G288)</f>
        <v>6765000</v>
      </c>
      <c r="H282" s="216">
        <f>SUM(H283+H291+H294+H299+H302+H288)</f>
        <v>0</v>
      </c>
      <c r="I282" s="172">
        <f t="shared" si="126"/>
        <v>6765000</v>
      </c>
      <c r="J282" s="216">
        <f>SUM(J283+J291+J294+J299+J302+J288)</f>
        <v>6320756</v>
      </c>
      <c r="K282" s="216">
        <f>SUM(K283+K291+K294+K299+K302+K288)</f>
        <v>0</v>
      </c>
      <c r="L282" s="172">
        <f t="shared" si="127"/>
        <v>6320756</v>
      </c>
      <c r="M282" s="216">
        <f>SUM(M283+M291+M294+M299+M302+M288)</f>
        <v>6517320</v>
      </c>
      <c r="N282" s="216">
        <f>SUM(N283+N291+N294+N299+N302+N288)</f>
        <v>0</v>
      </c>
      <c r="O282" s="172">
        <f t="shared" si="129"/>
        <v>6517320</v>
      </c>
    </row>
    <row r="283" spans="1:15" ht="157.15" customHeight="1" x14ac:dyDescent="0.25">
      <c r="A283" s="211" t="s">
        <v>402</v>
      </c>
      <c r="B283" s="265">
        <v>927</v>
      </c>
      <c r="C283" s="255" t="s">
        <v>21</v>
      </c>
      <c r="D283" s="256" t="s">
        <v>45</v>
      </c>
      <c r="E283" s="257" t="s">
        <v>399</v>
      </c>
      <c r="F283" s="256" t="s">
        <v>7</v>
      </c>
      <c r="G283" s="216">
        <f>SUM(G284+G286)</f>
        <v>600</v>
      </c>
      <c r="H283" s="216">
        <f>SUM(H284+H286)</f>
        <v>0</v>
      </c>
      <c r="I283" s="172">
        <f t="shared" si="126"/>
        <v>600</v>
      </c>
      <c r="J283" s="216">
        <f t="shared" ref="J283:M283" si="158">SUM(J284+J286)</f>
        <v>600</v>
      </c>
      <c r="K283" s="216">
        <f t="shared" ref="K283" si="159">SUM(K284+K286)</f>
        <v>0</v>
      </c>
      <c r="L283" s="172">
        <f t="shared" si="127"/>
        <v>600</v>
      </c>
      <c r="M283" s="216">
        <f t="shared" si="158"/>
        <v>600</v>
      </c>
      <c r="N283" s="216">
        <f t="shared" ref="N283" si="160">SUM(N284+N286)</f>
        <v>0</v>
      </c>
      <c r="O283" s="172">
        <f t="shared" si="129"/>
        <v>600</v>
      </c>
    </row>
    <row r="284" spans="1:15" x14ac:dyDescent="0.25">
      <c r="A284" s="141" t="s">
        <v>11</v>
      </c>
      <c r="B284" s="8">
        <v>927</v>
      </c>
      <c r="C284" s="155" t="s">
        <v>21</v>
      </c>
      <c r="D284" s="248" t="s">
        <v>45</v>
      </c>
      <c r="E284" s="156" t="s">
        <v>399</v>
      </c>
      <c r="F284" s="155" t="s">
        <v>12</v>
      </c>
      <c r="G284" s="184">
        <f>SUM(G285)</f>
        <v>200</v>
      </c>
      <c r="H284" s="184">
        <f>SUM(H285)</f>
        <v>0</v>
      </c>
      <c r="I284" s="204">
        <f t="shared" si="126"/>
        <v>200</v>
      </c>
      <c r="J284" s="184">
        <f>SUM(J285)</f>
        <v>200</v>
      </c>
      <c r="K284" s="184">
        <f>SUM(K285)</f>
        <v>0</v>
      </c>
      <c r="L284" s="204">
        <f t="shared" si="127"/>
        <v>200</v>
      </c>
      <c r="M284" s="184">
        <f t="shared" ref="M284:N284" si="161">SUM(M285)</f>
        <v>200</v>
      </c>
      <c r="N284" s="184">
        <f t="shared" si="161"/>
        <v>0</v>
      </c>
      <c r="O284" s="204">
        <f t="shared" si="129"/>
        <v>200</v>
      </c>
    </row>
    <row r="285" spans="1:15" ht="22.5" x14ac:dyDescent="0.25">
      <c r="A285" s="258" t="s">
        <v>135</v>
      </c>
      <c r="B285" s="8">
        <v>927</v>
      </c>
      <c r="C285" s="155" t="s">
        <v>21</v>
      </c>
      <c r="D285" s="248" t="s">
        <v>45</v>
      </c>
      <c r="E285" s="156" t="s">
        <v>399</v>
      </c>
      <c r="F285" s="155" t="s">
        <v>14</v>
      </c>
      <c r="G285" s="184">
        <v>200</v>
      </c>
      <c r="H285" s="184"/>
      <c r="I285" s="204">
        <f t="shared" si="126"/>
        <v>200</v>
      </c>
      <c r="J285" s="184">
        <v>200</v>
      </c>
      <c r="K285" s="184"/>
      <c r="L285" s="204">
        <f t="shared" si="127"/>
        <v>200</v>
      </c>
      <c r="M285" s="184">
        <v>200</v>
      </c>
      <c r="N285" s="184"/>
      <c r="O285" s="204">
        <f t="shared" si="129"/>
        <v>200</v>
      </c>
    </row>
    <row r="286" spans="1:15" x14ac:dyDescent="0.25">
      <c r="A286" s="141" t="s">
        <v>46</v>
      </c>
      <c r="B286" s="8">
        <v>927</v>
      </c>
      <c r="C286" s="155" t="s">
        <v>21</v>
      </c>
      <c r="D286" s="248" t="s">
        <v>45</v>
      </c>
      <c r="E286" s="156" t="s">
        <v>399</v>
      </c>
      <c r="F286" s="155" t="s">
        <v>47</v>
      </c>
      <c r="G286" s="184">
        <f>SUM(G287)</f>
        <v>400</v>
      </c>
      <c r="H286" s="184">
        <f>SUM(H287)</f>
        <v>0</v>
      </c>
      <c r="I286" s="204">
        <f t="shared" si="126"/>
        <v>400</v>
      </c>
      <c r="J286" s="184">
        <f>SUM(J287)</f>
        <v>400</v>
      </c>
      <c r="K286" s="184">
        <f>SUM(K287)</f>
        <v>0</v>
      </c>
      <c r="L286" s="204">
        <f t="shared" si="127"/>
        <v>400</v>
      </c>
      <c r="M286" s="184">
        <f>SUM(M287)</f>
        <v>400</v>
      </c>
      <c r="N286" s="184">
        <f>SUM(N287)</f>
        <v>0</v>
      </c>
      <c r="O286" s="204">
        <f t="shared" si="129"/>
        <v>400</v>
      </c>
    </row>
    <row r="287" spans="1:15" x14ac:dyDescent="0.25">
      <c r="A287" s="141" t="s">
        <v>125</v>
      </c>
      <c r="B287" s="8">
        <v>927</v>
      </c>
      <c r="C287" s="155" t="s">
        <v>21</v>
      </c>
      <c r="D287" s="248" t="s">
        <v>45</v>
      </c>
      <c r="E287" s="156" t="s">
        <v>399</v>
      </c>
      <c r="F287" s="155" t="s">
        <v>124</v>
      </c>
      <c r="G287" s="184">
        <v>400</v>
      </c>
      <c r="H287" s="184"/>
      <c r="I287" s="184">
        <f t="shared" si="126"/>
        <v>400</v>
      </c>
      <c r="J287" s="184">
        <v>400</v>
      </c>
      <c r="K287" s="184"/>
      <c r="L287" s="184">
        <f t="shared" si="127"/>
        <v>400</v>
      </c>
      <c r="M287" s="184">
        <v>400</v>
      </c>
      <c r="N287" s="184"/>
      <c r="O287" s="204">
        <f t="shared" si="129"/>
        <v>400</v>
      </c>
    </row>
    <row r="288" spans="1:15" ht="39" x14ac:dyDescent="0.25">
      <c r="A288" s="238" t="s">
        <v>280</v>
      </c>
      <c r="B288" s="265">
        <v>927</v>
      </c>
      <c r="C288" s="255" t="s">
        <v>21</v>
      </c>
      <c r="D288" s="256" t="s">
        <v>45</v>
      </c>
      <c r="E288" s="262" t="s">
        <v>364</v>
      </c>
      <c r="F288" s="256" t="s">
        <v>7</v>
      </c>
      <c r="G288" s="216">
        <f>SUM(G289)</f>
        <v>60000</v>
      </c>
      <c r="H288" s="216">
        <f>SUM(H289)</f>
        <v>0</v>
      </c>
      <c r="I288" s="172">
        <f t="shared" si="126"/>
        <v>60000</v>
      </c>
      <c r="J288" s="216">
        <f>SUM(J289)</f>
        <v>0</v>
      </c>
      <c r="K288" s="216">
        <f>SUM(K289)</f>
        <v>0</v>
      </c>
      <c r="L288" s="172">
        <f t="shared" si="127"/>
        <v>0</v>
      </c>
      <c r="M288" s="216">
        <f t="shared" ref="M288:N289" si="162">SUM(M289)</f>
        <v>0</v>
      </c>
      <c r="N288" s="216">
        <f t="shared" si="162"/>
        <v>0</v>
      </c>
      <c r="O288" s="172">
        <f t="shared" si="129"/>
        <v>0</v>
      </c>
    </row>
    <row r="289" spans="1:15" x14ac:dyDescent="0.25">
      <c r="A289" s="141" t="s">
        <v>11</v>
      </c>
      <c r="B289" s="8">
        <v>927</v>
      </c>
      <c r="C289" s="155" t="s">
        <v>21</v>
      </c>
      <c r="D289" s="248" t="s">
        <v>45</v>
      </c>
      <c r="E289" s="249" t="s">
        <v>364</v>
      </c>
      <c r="F289" s="155" t="s">
        <v>12</v>
      </c>
      <c r="G289" s="184">
        <f>SUM(G290)</f>
        <v>60000</v>
      </c>
      <c r="H289" s="184">
        <f>SUM(H290)</f>
        <v>0</v>
      </c>
      <c r="I289" s="204">
        <f t="shared" si="126"/>
        <v>60000</v>
      </c>
      <c r="J289" s="184">
        <f>SUM(J290)</f>
        <v>0</v>
      </c>
      <c r="K289" s="184">
        <f>SUM(K290)</f>
        <v>0</v>
      </c>
      <c r="L289" s="172">
        <f t="shared" si="127"/>
        <v>0</v>
      </c>
      <c r="M289" s="184">
        <f t="shared" si="162"/>
        <v>0</v>
      </c>
      <c r="N289" s="184">
        <f t="shared" si="162"/>
        <v>0</v>
      </c>
      <c r="O289" s="172">
        <f t="shared" si="129"/>
        <v>0</v>
      </c>
    </row>
    <row r="290" spans="1:15" ht="22.5" x14ac:dyDescent="0.25">
      <c r="A290" s="258" t="s">
        <v>135</v>
      </c>
      <c r="B290" s="8">
        <v>927</v>
      </c>
      <c r="C290" s="155" t="s">
        <v>21</v>
      </c>
      <c r="D290" s="248" t="s">
        <v>45</v>
      </c>
      <c r="E290" s="249" t="s">
        <v>364</v>
      </c>
      <c r="F290" s="155" t="s">
        <v>14</v>
      </c>
      <c r="G290" s="184">
        <v>60000</v>
      </c>
      <c r="H290" s="184"/>
      <c r="I290" s="204">
        <f t="shared" si="126"/>
        <v>60000</v>
      </c>
      <c r="J290" s="184"/>
      <c r="K290" s="184"/>
      <c r="L290" s="172">
        <f t="shared" si="127"/>
        <v>0</v>
      </c>
      <c r="M290" s="184"/>
      <c r="N290" s="184"/>
      <c r="O290" s="172">
        <f t="shared" si="129"/>
        <v>0</v>
      </c>
    </row>
    <row r="291" spans="1:15" ht="26.25" x14ac:dyDescent="0.25">
      <c r="A291" s="211" t="s">
        <v>169</v>
      </c>
      <c r="B291" s="260">
        <v>927</v>
      </c>
      <c r="C291" s="261" t="s">
        <v>21</v>
      </c>
      <c r="D291" s="271" t="s">
        <v>45</v>
      </c>
      <c r="E291" s="262" t="s">
        <v>365</v>
      </c>
      <c r="F291" s="271" t="s">
        <v>7</v>
      </c>
      <c r="G291" s="216">
        <f t="shared" ref="G291:N292" si="163">SUM(G292)</f>
        <v>5209700</v>
      </c>
      <c r="H291" s="216">
        <f t="shared" si="163"/>
        <v>0</v>
      </c>
      <c r="I291" s="172">
        <f t="shared" si="126"/>
        <v>5209700</v>
      </c>
      <c r="J291" s="216">
        <f t="shared" si="163"/>
        <v>4815156</v>
      </c>
      <c r="K291" s="216">
        <f t="shared" si="163"/>
        <v>0</v>
      </c>
      <c r="L291" s="172">
        <f t="shared" si="127"/>
        <v>4815156</v>
      </c>
      <c r="M291" s="216">
        <f t="shared" si="163"/>
        <v>4980480</v>
      </c>
      <c r="N291" s="216">
        <f t="shared" si="163"/>
        <v>0</v>
      </c>
      <c r="O291" s="172">
        <f t="shared" si="129"/>
        <v>4980480</v>
      </c>
    </row>
    <row r="292" spans="1:15" ht="23.25" x14ac:dyDescent="0.25">
      <c r="A292" s="141" t="s">
        <v>293</v>
      </c>
      <c r="B292" s="8">
        <v>927</v>
      </c>
      <c r="C292" s="155" t="s">
        <v>21</v>
      </c>
      <c r="D292" s="248" t="s">
        <v>45</v>
      </c>
      <c r="E292" s="249" t="s">
        <v>365</v>
      </c>
      <c r="F292" s="155" t="s">
        <v>16</v>
      </c>
      <c r="G292" s="184">
        <f t="shared" si="163"/>
        <v>5209700</v>
      </c>
      <c r="H292" s="184">
        <f t="shared" si="163"/>
        <v>0</v>
      </c>
      <c r="I292" s="204">
        <f t="shared" si="126"/>
        <v>5209700</v>
      </c>
      <c r="J292" s="184">
        <f t="shared" si="163"/>
        <v>4815156</v>
      </c>
      <c r="K292" s="184">
        <f t="shared" si="163"/>
        <v>0</v>
      </c>
      <c r="L292" s="204">
        <f t="shared" si="127"/>
        <v>4815156</v>
      </c>
      <c r="M292" s="184">
        <f t="shared" si="163"/>
        <v>4980480</v>
      </c>
      <c r="N292" s="184">
        <f t="shared" si="163"/>
        <v>0</v>
      </c>
      <c r="O292" s="204">
        <f t="shared" si="129"/>
        <v>4980480</v>
      </c>
    </row>
    <row r="293" spans="1:15" x14ac:dyDescent="0.25">
      <c r="A293" s="247" t="s">
        <v>131</v>
      </c>
      <c r="B293" s="8">
        <v>927</v>
      </c>
      <c r="C293" s="155" t="s">
        <v>21</v>
      </c>
      <c r="D293" s="248" t="s">
        <v>45</v>
      </c>
      <c r="E293" s="249" t="s">
        <v>365</v>
      </c>
      <c r="F293" s="155" t="s">
        <v>130</v>
      </c>
      <c r="G293" s="184">
        <v>5209700</v>
      </c>
      <c r="H293" s="184"/>
      <c r="I293" s="204">
        <f t="shared" si="126"/>
        <v>5209700</v>
      </c>
      <c r="J293" s="184">
        <v>4815156</v>
      </c>
      <c r="K293" s="184"/>
      <c r="L293" s="204">
        <f t="shared" si="127"/>
        <v>4815156</v>
      </c>
      <c r="M293" s="184">
        <v>4980480</v>
      </c>
      <c r="N293" s="184"/>
      <c r="O293" s="204">
        <f t="shared" si="129"/>
        <v>4980480</v>
      </c>
    </row>
    <row r="294" spans="1:15" ht="26.25" x14ac:dyDescent="0.25">
      <c r="A294" s="238" t="s">
        <v>171</v>
      </c>
      <c r="B294" s="265">
        <v>927</v>
      </c>
      <c r="C294" s="255" t="s">
        <v>21</v>
      </c>
      <c r="D294" s="256" t="s">
        <v>45</v>
      </c>
      <c r="E294" s="262" t="s">
        <v>366</v>
      </c>
      <c r="F294" s="256" t="s">
        <v>7</v>
      </c>
      <c r="G294" s="216">
        <f>SUM(G295+G297)</f>
        <v>1410700</v>
      </c>
      <c r="H294" s="216">
        <f>SUM(H295+H297)</f>
        <v>0</v>
      </c>
      <c r="I294" s="172">
        <f t="shared" si="126"/>
        <v>1410700</v>
      </c>
      <c r="J294" s="216">
        <f t="shared" ref="J294:M294" si="164">SUM(J295+J297)</f>
        <v>1505000</v>
      </c>
      <c r="K294" s="216">
        <f t="shared" ref="K294" si="165">SUM(K295+K297)</f>
        <v>0</v>
      </c>
      <c r="L294" s="172">
        <f t="shared" si="127"/>
        <v>1505000</v>
      </c>
      <c r="M294" s="216">
        <f t="shared" si="164"/>
        <v>1536240</v>
      </c>
      <c r="N294" s="216">
        <f t="shared" ref="N294" si="166">SUM(N295+N297)</f>
        <v>0</v>
      </c>
      <c r="O294" s="172">
        <f t="shared" si="129"/>
        <v>1536240</v>
      </c>
    </row>
    <row r="295" spans="1:15" x14ac:dyDescent="0.25">
      <c r="A295" s="141" t="s">
        <v>11</v>
      </c>
      <c r="B295" s="8">
        <v>927</v>
      </c>
      <c r="C295" s="155" t="s">
        <v>21</v>
      </c>
      <c r="D295" s="248" t="s">
        <v>45</v>
      </c>
      <c r="E295" s="249" t="s">
        <v>366</v>
      </c>
      <c r="F295" s="155" t="s">
        <v>12</v>
      </c>
      <c r="G295" s="184">
        <f>SUM(G296)</f>
        <v>1390700</v>
      </c>
      <c r="H295" s="184">
        <f>SUM(H296)</f>
        <v>0</v>
      </c>
      <c r="I295" s="204">
        <f t="shared" si="126"/>
        <v>1390700</v>
      </c>
      <c r="J295" s="184">
        <f>SUM(J296)</f>
        <v>1144000</v>
      </c>
      <c r="K295" s="184">
        <f>SUM(K296)</f>
        <v>0</v>
      </c>
      <c r="L295" s="204">
        <f t="shared" si="127"/>
        <v>1144000</v>
      </c>
      <c r="M295" s="184">
        <f t="shared" ref="M295:N295" si="167">SUM(M296)</f>
        <v>1536240</v>
      </c>
      <c r="N295" s="184">
        <f t="shared" si="167"/>
        <v>0</v>
      </c>
      <c r="O295" s="204">
        <f t="shared" si="129"/>
        <v>1536240</v>
      </c>
    </row>
    <row r="296" spans="1:15" ht="22.5" x14ac:dyDescent="0.25">
      <c r="A296" s="258" t="s">
        <v>135</v>
      </c>
      <c r="B296" s="8">
        <v>927</v>
      </c>
      <c r="C296" s="155" t="s">
        <v>21</v>
      </c>
      <c r="D296" s="248" t="s">
        <v>45</v>
      </c>
      <c r="E296" s="249" t="s">
        <v>366</v>
      </c>
      <c r="F296" s="155" t="s">
        <v>14</v>
      </c>
      <c r="G296" s="184">
        <v>1390700</v>
      </c>
      <c r="H296" s="184">
        <v>0</v>
      </c>
      <c r="I296" s="204">
        <f t="shared" si="126"/>
        <v>1390700</v>
      </c>
      <c r="J296" s="184">
        <v>1144000</v>
      </c>
      <c r="K296" s="184"/>
      <c r="L296" s="204">
        <f t="shared" si="127"/>
        <v>1144000</v>
      </c>
      <c r="M296" s="184">
        <v>1536240</v>
      </c>
      <c r="N296" s="184"/>
      <c r="O296" s="204">
        <f t="shared" si="129"/>
        <v>1536240</v>
      </c>
    </row>
    <row r="297" spans="1:15" x14ac:dyDescent="0.25">
      <c r="A297" s="252" t="s">
        <v>34</v>
      </c>
      <c r="B297" s="8">
        <v>927</v>
      </c>
      <c r="C297" s="155" t="s">
        <v>21</v>
      </c>
      <c r="D297" s="248" t="s">
        <v>45</v>
      </c>
      <c r="E297" s="249" t="s">
        <v>366</v>
      </c>
      <c r="F297" s="155" t="s">
        <v>35</v>
      </c>
      <c r="G297" s="184">
        <f t="shared" ref="G297:N300" si="168">SUM(G298)</f>
        <v>20000</v>
      </c>
      <c r="H297" s="184">
        <f t="shared" si="168"/>
        <v>0</v>
      </c>
      <c r="I297" s="204">
        <f t="shared" si="126"/>
        <v>20000</v>
      </c>
      <c r="J297" s="184">
        <f t="shared" si="168"/>
        <v>361000</v>
      </c>
      <c r="K297" s="184">
        <f t="shared" si="168"/>
        <v>0</v>
      </c>
      <c r="L297" s="204">
        <f t="shared" si="127"/>
        <v>361000</v>
      </c>
      <c r="M297" s="184">
        <f t="shared" si="168"/>
        <v>0</v>
      </c>
      <c r="N297" s="184">
        <f t="shared" si="168"/>
        <v>0</v>
      </c>
      <c r="O297" s="172">
        <f t="shared" si="129"/>
        <v>0</v>
      </c>
    </row>
    <row r="298" spans="1:15" x14ac:dyDescent="0.25">
      <c r="A298" s="141" t="s">
        <v>122</v>
      </c>
      <c r="B298" s="8">
        <v>927</v>
      </c>
      <c r="C298" s="155" t="s">
        <v>21</v>
      </c>
      <c r="D298" s="248" t="s">
        <v>45</v>
      </c>
      <c r="E298" s="249" t="s">
        <v>366</v>
      </c>
      <c r="F298" s="155" t="s">
        <v>121</v>
      </c>
      <c r="G298" s="184">
        <v>20000</v>
      </c>
      <c r="H298" s="184">
        <v>0</v>
      </c>
      <c r="I298" s="204">
        <f t="shared" si="126"/>
        <v>20000</v>
      </c>
      <c r="J298" s="184">
        <v>361000</v>
      </c>
      <c r="K298" s="184"/>
      <c r="L298" s="204">
        <f t="shared" si="127"/>
        <v>361000</v>
      </c>
      <c r="M298" s="184">
        <v>0</v>
      </c>
      <c r="N298" s="184"/>
      <c r="O298" s="172">
        <f t="shared" si="129"/>
        <v>0</v>
      </c>
    </row>
    <row r="299" spans="1:15" x14ac:dyDescent="0.25">
      <c r="A299" s="290" t="s">
        <v>172</v>
      </c>
      <c r="B299" s="265">
        <v>927</v>
      </c>
      <c r="C299" s="255" t="s">
        <v>21</v>
      </c>
      <c r="D299" s="256" t="s">
        <v>45</v>
      </c>
      <c r="E299" s="262" t="s">
        <v>367</v>
      </c>
      <c r="F299" s="256" t="s">
        <v>7</v>
      </c>
      <c r="G299" s="216">
        <f t="shared" si="168"/>
        <v>84000</v>
      </c>
      <c r="H299" s="216">
        <f t="shared" si="168"/>
        <v>0</v>
      </c>
      <c r="I299" s="172">
        <f t="shared" ref="I299:I386" si="169">SUM(G299+H299)</f>
        <v>84000</v>
      </c>
      <c r="J299" s="216">
        <f t="shared" si="168"/>
        <v>0</v>
      </c>
      <c r="K299" s="216">
        <f t="shared" si="168"/>
        <v>0</v>
      </c>
      <c r="L299" s="172">
        <f t="shared" ref="L299:L386" si="170">SUM(J299+K299)</f>
        <v>0</v>
      </c>
      <c r="M299" s="216">
        <f t="shared" si="168"/>
        <v>0</v>
      </c>
      <c r="N299" s="216">
        <f t="shared" si="168"/>
        <v>0</v>
      </c>
      <c r="O299" s="172">
        <f t="shared" ref="O299:O386" si="171">SUM(M299+N299)</f>
        <v>0</v>
      </c>
    </row>
    <row r="300" spans="1:15" x14ac:dyDescent="0.25">
      <c r="A300" s="252" t="s">
        <v>34</v>
      </c>
      <c r="B300" s="8">
        <v>927</v>
      </c>
      <c r="C300" s="155" t="s">
        <v>21</v>
      </c>
      <c r="D300" s="248" t="s">
        <v>45</v>
      </c>
      <c r="E300" s="249" t="s">
        <v>367</v>
      </c>
      <c r="F300" s="155" t="s">
        <v>35</v>
      </c>
      <c r="G300" s="184">
        <f t="shared" si="168"/>
        <v>84000</v>
      </c>
      <c r="H300" s="184">
        <f t="shared" si="168"/>
        <v>0</v>
      </c>
      <c r="I300" s="204">
        <f t="shared" si="169"/>
        <v>84000</v>
      </c>
      <c r="J300" s="184">
        <f t="shared" si="168"/>
        <v>0</v>
      </c>
      <c r="K300" s="184">
        <f t="shared" si="168"/>
        <v>0</v>
      </c>
      <c r="L300" s="172">
        <f t="shared" si="170"/>
        <v>0</v>
      </c>
      <c r="M300" s="184">
        <f t="shared" si="168"/>
        <v>0</v>
      </c>
      <c r="N300" s="184">
        <f t="shared" si="168"/>
        <v>0</v>
      </c>
      <c r="O300" s="172">
        <f t="shared" si="171"/>
        <v>0</v>
      </c>
    </row>
    <row r="301" spans="1:15" x14ac:dyDescent="0.25">
      <c r="A301" s="141" t="s">
        <v>122</v>
      </c>
      <c r="B301" s="8">
        <v>927</v>
      </c>
      <c r="C301" s="155" t="s">
        <v>21</v>
      </c>
      <c r="D301" s="248" t="s">
        <v>45</v>
      </c>
      <c r="E301" s="249" t="s">
        <v>367</v>
      </c>
      <c r="F301" s="155" t="s">
        <v>121</v>
      </c>
      <c r="G301" s="184">
        <v>84000</v>
      </c>
      <c r="H301" s="184"/>
      <c r="I301" s="204">
        <f t="shared" si="169"/>
        <v>84000</v>
      </c>
      <c r="J301" s="184"/>
      <c r="K301" s="184"/>
      <c r="L301" s="172">
        <f t="shared" si="170"/>
        <v>0</v>
      </c>
      <c r="M301" s="184"/>
      <c r="N301" s="184"/>
      <c r="O301" s="172">
        <f t="shared" si="171"/>
        <v>0</v>
      </c>
    </row>
    <row r="302" spans="1:15" x14ac:dyDescent="0.25">
      <c r="A302" s="211" t="s">
        <v>228</v>
      </c>
      <c r="B302" s="260">
        <v>927</v>
      </c>
      <c r="C302" s="261" t="s">
        <v>21</v>
      </c>
      <c r="D302" s="271" t="s">
        <v>45</v>
      </c>
      <c r="E302" s="262" t="s">
        <v>392</v>
      </c>
      <c r="F302" s="261" t="s">
        <v>7</v>
      </c>
      <c r="G302" s="216">
        <f>SUM(G303)</f>
        <v>0</v>
      </c>
      <c r="H302" s="216">
        <f>SUM(H303)</f>
        <v>0</v>
      </c>
      <c r="I302" s="172">
        <f t="shared" si="169"/>
        <v>0</v>
      </c>
      <c r="J302" s="216">
        <f>SUM(J303)</f>
        <v>0</v>
      </c>
      <c r="K302" s="216">
        <f>SUM(K303)</f>
        <v>0</v>
      </c>
      <c r="L302" s="172">
        <f t="shared" si="170"/>
        <v>0</v>
      </c>
      <c r="M302" s="216">
        <f t="shared" ref="M302:N303" si="172">SUM(M303)</f>
        <v>0</v>
      </c>
      <c r="N302" s="216">
        <f t="shared" si="172"/>
        <v>0</v>
      </c>
      <c r="O302" s="172">
        <f t="shared" si="171"/>
        <v>0</v>
      </c>
    </row>
    <row r="303" spans="1:15" x14ac:dyDescent="0.25">
      <c r="A303" s="141" t="s">
        <v>11</v>
      </c>
      <c r="B303" s="8">
        <v>927</v>
      </c>
      <c r="C303" s="155" t="s">
        <v>21</v>
      </c>
      <c r="D303" s="248" t="s">
        <v>45</v>
      </c>
      <c r="E303" s="249" t="s">
        <v>392</v>
      </c>
      <c r="F303" s="155" t="s">
        <v>12</v>
      </c>
      <c r="G303" s="184">
        <f>SUM(G304)</f>
        <v>0</v>
      </c>
      <c r="H303" s="184">
        <f>SUM(H304)</f>
        <v>0</v>
      </c>
      <c r="I303" s="172">
        <f t="shared" si="169"/>
        <v>0</v>
      </c>
      <c r="J303" s="184">
        <f>SUM(J304)</f>
        <v>0</v>
      </c>
      <c r="K303" s="184">
        <f>SUM(K304)</f>
        <v>0</v>
      </c>
      <c r="L303" s="172">
        <f t="shared" si="170"/>
        <v>0</v>
      </c>
      <c r="M303" s="184">
        <f t="shared" si="172"/>
        <v>0</v>
      </c>
      <c r="N303" s="184">
        <f t="shared" si="172"/>
        <v>0</v>
      </c>
      <c r="O303" s="172">
        <f t="shared" si="171"/>
        <v>0</v>
      </c>
    </row>
    <row r="304" spans="1:15" ht="23.25" x14ac:dyDescent="0.25">
      <c r="A304" s="141" t="s">
        <v>135</v>
      </c>
      <c r="B304" s="8">
        <v>927</v>
      </c>
      <c r="C304" s="155" t="s">
        <v>21</v>
      </c>
      <c r="D304" s="248" t="s">
        <v>45</v>
      </c>
      <c r="E304" s="249" t="s">
        <v>392</v>
      </c>
      <c r="F304" s="155" t="s">
        <v>14</v>
      </c>
      <c r="G304" s="184"/>
      <c r="H304" s="184"/>
      <c r="I304" s="172">
        <f t="shared" si="169"/>
        <v>0</v>
      </c>
      <c r="J304" s="184"/>
      <c r="K304" s="184"/>
      <c r="L304" s="172">
        <f t="shared" si="170"/>
        <v>0</v>
      </c>
      <c r="M304" s="184"/>
      <c r="N304" s="184"/>
      <c r="O304" s="172">
        <f t="shared" si="171"/>
        <v>0</v>
      </c>
    </row>
    <row r="305" spans="1:15" ht="18" x14ac:dyDescent="0.25">
      <c r="A305" s="272" t="s">
        <v>50</v>
      </c>
      <c r="B305" s="261" t="s">
        <v>84</v>
      </c>
      <c r="C305" s="261" t="s">
        <v>23</v>
      </c>
      <c r="D305" s="262" t="s">
        <v>6</v>
      </c>
      <c r="E305" s="262" t="s">
        <v>106</v>
      </c>
      <c r="F305" s="262" t="s">
        <v>7</v>
      </c>
      <c r="G305" s="216">
        <f t="shared" ref="G305:N308" si="173">SUM(G306)</f>
        <v>1711741</v>
      </c>
      <c r="H305" s="216">
        <f t="shared" si="173"/>
        <v>0</v>
      </c>
      <c r="I305" s="172">
        <f t="shared" si="169"/>
        <v>1711741</v>
      </c>
      <c r="J305" s="216">
        <f t="shared" si="173"/>
        <v>1767155</v>
      </c>
      <c r="K305" s="216">
        <f t="shared" si="173"/>
        <v>0</v>
      </c>
      <c r="L305" s="172">
        <f t="shared" si="170"/>
        <v>1767155</v>
      </c>
      <c r="M305" s="216">
        <f t="shared" si="173"/>
        <v>1827193</v>
      </c>
      <c r="N305" s="216">
        <f t="shared" si="173"/>
        <v>0</v>
      </c>
      <c r="O305" s="172">
        <f t="shared" si="171"/>
        <v>1827193</v>
      </c>
    </row>
    <row r="306" spans="1:15" x14ac:dyDescent="0.25">
      <c r="A306" s="289" t="s">
        <v>51</v>
      </c>
      <c r="B306" s="265">
        <v>927</v>
      </c>
      <c r="C306" s="255" t="s">
        <v>23</v>
      </c>
      <c r="D306" s="255" t="s">
        <v>9</v>
      </c>
      <c r="E306" s="257" t="s">
        <v>106</v>
      </c>
      <c r="F306" s="256" t="s">
        <v>7</v>
      </c>
      <c r="G306" s="216">
        <f t="shared" si="173"/>
        <v>1711741</v>
      </c>
      <c r="H306" s="216">
        <f t="shared" si="173"/>
        <v>0</v>
      </c>
      <c r="I306" s="172">
        <f t="shared" si="169"/>
        <v>1711741</v>
      </c>
      <c r="J306" s="216">
        <f t="shared" si="173"/>
        <v>1767155</v>
      </c>
      <c r="K306" s="216">
        <f t="shared" si="173"/>
        <v>0</v>
      </c>
      <c r="L306" s="172">
        <f t="shared" si="170"/>
        <v>1767155</v>
      </c>
      <c r="M306" s="216">
        <f t="shared" si="173"/>
        <v>1827193</v>
      </c>
      <c r="N306" s="216">
        <f t="shared" si="173"/>
        <v>0</v>
      </c>
      <c r="O306" s="172">
        <f t="shared" si="171"/>
        <v>1827193</v>
      </c>
    </row>
    <row r="307" spans="1:15" ht="26.25" x14ac:dyDescent="0.25">
      <c r="A307" s="211" t="s">
        <v>247</v>
      </c>
      <c r="B307" s="8">
        <v>927</v>
      </c>
      <c r="C307" s="155" t="s">
        <v>23</v>
      </c>
      <c r="D307" s="155" t="s">
        <v>9</v>
      </c>
      <c r="E307" s="156" t="s">
        <v>368</v>
      </c>
      <c r="F307" s="248" t="s">
        <v>7</v>
      </c>
      <c r="G307" s="184">
        <f t="shared" si="173"/>
        <v>1711741</v>
      </c>
      <c r="H307" s="184">
        <f t="shared" si="173"/>
        <v>0</v>
      </c>
      <c r="I307" s="204">
        <f t="shared" si="169"/>
        <v>1711741</v>
      </c>
      <c r="J307" s="184">
        <f t="shared" si="173"/>
        <v>1767155</v>
      </c>
      <c r="K307" s="184">
        <f t="shared" si="173"/>
        <v>0</v>
      </c>
      <c r="L307" s="204">
        <f t="shared" si="170"/>
        <v>1767155</v>
      </c>
      <c r="M307" s="184">
        <f t="shared" si="173"/>
        <v>1827193</v>
      </c>
      <c r="N307" s="184">
        <f t="shared" si="173"/>
        <v>0</v>
      </c>
      <c r="O307" s="204">
        <f t="shared" si="171"/>
        <v>1827193</v>
      </c>
    </row>
    <row r="308" spans="1:15" x14ac:dyDescent="0.25">
      <c r="A308" s="141" t="s">
        <v>46</v>
      </c>
      <c r="B308" s="8">
        <v>927</v>
      </c>
      <c r="C308" s="155" t="s">
        <v>23</v>
      </c>
      <c r="D308" s="155" t="s">
        <v>9</v>
      </c>
      <c r="E308" s="156" t="s">
        <v>368</v>
      </c>
      <c r="F308" s="155" t="s">
        <v>47</v>
      </c>
      <c r="G308" s="184">
        <f>SUM(G309)</f>
        <v>1711741</v>
      </c>
      <c r="H308" s="184">
        <f>SUM(H309)</f>
        <v>0</v>
      </c>
      <c r="I308" s="204">
        <f t="shared" si="169"/>
        <v>1711741</v>
      </c>
      <c r="J308" s="184">
        <f>SUM(J309)</f>
        <v>1767155</v>
      </c>
      <c r="K308" s="184">
        <f>SUM(K309)</f>
        <v>0</v>
      </c>
      <c r="L308" s="204">
        <f t="shared" si="170"/>
        <v>1767155</v>
      </c>
      <c r="M308" s="184">
        <f t="shared" si="173"/>
        <v>1827193</v>
      </c>
      <c r="N308" s="184">
        <f t="shared" si="173"/>
        <v>0</v>
      </c>
      <c r="O308" s="204">
        <f t="shared" si="171"/>
        <v>1827193</v>
      </c>
    </row>
    <row r="309" spans="1:15" x14ac:dyDescent="0.25">
      <c r="A309" s="141" t="s">
        <v>125</v>
      </c>
      <c r="B309" s="8">
        <v>927</v>
      </c>
      <c r="C309" s="155" t="s">
        <v>23</v>
      </c>
      <c r="D309" s="155" t="s">
        <v>9</v>
      </c>
      <c r="E309" s="156" t="s">
        <v>368</v>
      </c>
      <c r="F309" s="155" t="s">
        <v>124</v>
      </c>
      <c r="G309" s="184">
        <v>1711741</v>
      </c>
      <c r="H309" s="184"/>
      <c r="I309" s="204">
        <f t="shared" si="169"/>
        <v>1711741</v>
      </c>
      <c r="J309" s="184">
        <v>1767155</v>
      </c>
      <c r="K309" s="184"/>
      <c r="L309" s="204">
        <f t="shared" si="170"/>
        <v>1767155</v>
      </c>
      <c r="M309" s="184">
        <v>1827193</v>
      </c>
      <c r="N309" s="184"/>
      <c r="O309" s="204">
        <f t="shared" si="171"/>
        <v>1827193</v>
      </c>
    </row>
    <row r="310" spans="1:15" ht="33" x14ac:dyDescent="0.25">
      <c r="A310" s="291" t="s">
        <v>8</v>
      </c>
      <c r="B310" s="260">
        <v>927</v>
      </c>
      <c r="C310" s="261" t="s">
        <v>9</v>
      </c>
      <c r="D310" s="262" t="s">
        <v>6</v>
      </c>
      <c r="E310" s="262" t="s">
        <v>106</v>
      </c>
      <c r="F310" s="261" t="s">
        <v>7</v>
      </c>
      <c r="G310" s="216">
        <f>SUM(G311+G323)</f>
        <v>4036782.2</v>
      </c>
      <c r="H310" s="216">
        <f t="shared" ref="H310:O310" si="174">SUM(H311+H323)</f>
        <v>21900</v>
      </c>
      <c r="I310" s="216">
        <f t="shared" si="174"/>
        <v>4058682.2</v>
      </c>
      <c r="J310" s="216">
        <f t="shared" si="174"/>
        <v>3608229</v>
      </c>
      <c r="K310" s="216">
        <f t="shared" si="174"/>
        <v>0</v>
      </c>
      <c r="L310" s="216">
        <f t="shared" si="174"/>
        <v>3608229</v>
      </c>
      <c r="M310" s="216">
        <f t="shared" si="174"/>
        <v>3142780.79</v>
      </c>
      <c r="N310" s="216">
        <f t="shared" si="174"/>
        <v>0</v>
      </c>
      <c r="O310" s="216">
        <f t="shared" si="174"/>
        <v>3142780.79</v>
      </c>
    </row>
    <row r="311" spans="1:15" ht="25.15" hidden="1" customHeight="1" x14ac:dyDescent="0.3">
      <c r="A311" s="264" t="s">
        <v>294</v>
      </c>
      <c r="B311" s="265">
        <v>927</v>
      </c>
      <c r="C311" s="255" t="s">
        <v>9</v>
      </c>
      <c r="D311" s="257" t="s">
        <v>26</v>
      </c>
      <c r="E311" s="257" t="s">
        <v>106</v>
      </c>
      <c r="F311" s="255" t="s">
        <v>7</v>
      </c>
      <c r="G311" s="216">
        <f>SUM(G312+G320)</f>
        <v>0</v>
      </c>
      <c r="H311" s="216">
        <f>SUM(H312+H320)</f>
        <v>0</v>
      </c>
      <c r="I311" s="172">
        <f t="shared" si="169"/>
        <v>0</v>
      </c>
      <c r="J311" s="216">
        <f>SUM(J312+J320)</f>
        <v>0</v>
      </c>
      <c r="K311" s="216">
        <f>SUM(K312+K320)</f>
        <v>0</v>
      </c>
      <c r="L311" s="172">
        <f t="shared" si="170"/>
        <v>0</v>
      </c>
      <c r="M311" s="216">
        <f t="shared" ref="M311:N311" si="175">SUM(M312+M320)</f>
        <v>0</v>
      </c>
      <c r="N311" s="216">
        <f t="shared" si="175"/>
        <v>0</v>
      </c>
      <c r="O311" s="172">
        <f t="shared" si="171"/>
        <v>0</v>
      </c>
    </row>
    <row r="312" spans="1:15" ht="14.45" hidden="1" x14ac:dyDescent="0.3">
      <c r="A312" s="211" t="s">
        <v>174</v>
      </c>
      <c r="B312" s="260">
        <v>927</v>
      </c>
      <c r="C312" s="261" t="s">
        <v>9</v>
      </c>
      <c r="D312" s="262" t="s">
        <v>26</v>
      </c>
      <c r="E312" s="262" t="s">
        <v>369</v>
      </c>
      <c r="F312" s="271" t="s">
        <v>7</v>
      </c>
      <c r="G312" s="216">
        <f>SUM(G313+G315+G317)</f>
        <v>0</v>
      </c>
      <c r="H312" s="216">
        <f>SUM(H313+H315+H317)</f>
        <v>0</v>
      </c>
      <c r="I312" s="172">
        <f t="shared" si="169"/>
        <v>0</v>
      </c>
      <c r="J312" s="216">
        <f>SUM(J313+J315+J317)</f>
        <v>0</v>
      </c>
      <c r="K312" s="216">
        <f>SUM(K313+K315+K317)</f>
        <v>0</v>
      </c>
      <c r="L312" s="172">
        <f t="shared" si="170"/>
        <v>0</v>
      </c>
      <c r="M312" s="216">
        <f t="shared" ref="M312:N312" si="176">SUM(M313+M315+M317)</f>
        <v>0</v>
      </c>
      <c r="N312" s="216">
        <f t="shared" si="176"/>
        <v>0</v>
      </c>
      <c r="O312" s="172">
        <f t="shared" si="171"/>
        <v>0</v>
      </c>
    </row>
    <row r="313" spans="1:15" ht="31.9" hidden="1" x14ac:dyDescent="0.3">
      <c r="A313" s="252" t="s">
        <v>28</v>
      </c>
      <c r="B313" s="8">
        <v>927</v>
      </c>
      <c r="C313" s="155" t="s">
        <v>9</v>
      </c>
      <c r="D313" s="156" t="s">
        <v>26</v>
      </c>
      <c r="E313" s="249" t="s">
        <v>369</v>
      </c>
      <c r="F313" s="155" t="s">
        <v>29</v>
      </c>
      <c r="G313" s="184">
        <f>SUM(G314)</f>
        <v>0</v>
      </c>
      <c r="H313" s="184">
        <f>SUM(H314)</f>
        <v>0</v>
      </c>
      <c r="I313" s="204">
        <f t="shared" si="169"/>
        <v>0</v>
      </c>
      <c r="J313" s="184"/>
      <c r="K313" s="184"/>
      <c r="L313" s="204">
        <f t="shared" si="170"/>
        <v>0</v>
      </c>
      <c r="M313" s="184"/>
      <c r="N313" s="184"/>
      <c r="O313" s="204">
        <f t="shared" si="171"/>
        <v>0</v>
      </c>
    </row>
    <row r="314" spans="1:15" ht="14.45" hidden="1" x14ac:dyDescent="0.3">
      <c r="A314" s="141" t="s">
        <v>32</v>
      </c>
      <c r="B314" s="8">
        <v>927</v>
      </c>
      <c r="C314" s="155" t="s">
        <v>9</v>
      </c>
      <c r="D314" s="156" t="s">
        <v>26</v>
      </c>
      <c r="E314" s="249" t="s">
        <v>369</v>
      </c>
      <c r="F314" s="155" t="s">
        <v>33</v>
      </c>
      <c r="G314" s="184">
        <v>0</v>
      </c>
      <c r="H314" s="184">
        <v>0</v>
      </c>
      <c r="I314" s="204">
        <f t="shared" si="169"/>
        <v>0</v>
      </c>
      <c r="J314" s="184"/>
      <c r="K314" s="184"/>
      <c r="L314" s="204">
        <f t="shared" si="170"/>
        <v>0</v>
      </c>
      <c r="M314" s="184"/>
      <c r="N314" s="184"/>
      <c r="O314" s="204">
        <f t="shared" si="171"/>
        <v>0</v>
      </c>
    </row>
    <row r="315" spans="1:15" ht="14.45" hidden="1" x14ac:dyDescent="0.3">
      <c r="A315" s="141" t="s">
        <v>11</v>
      </c>
      <c r="B315" s="8">
        <v>927</v>
      </c>
      <c r="C315" s="155" t="s">
        <v>9</v>
      </c>
      <c r="D315" s="156" t="s">
        <v>26</v>
      </c>
      <c r="E315" s="249" t="s">
        <v>369</v>
      </c>
      <c r="F315" s="155" t="s">
        <v>12</v>
      </c>
      <c r="G315" s="184">
        <f>SUM(G316)</f>
        <v>0</v>
      </c>
      <c r="H315" s="184">
        <f>SUM(H316)</f>
        <v>0</v>
      </c>
      <c r="I315" s="204">
        <f t="shared" si="169"/>
        <v>0</v>
      </c>
      <c r="J315" s="184"/>
      <c r="K315" s="184"/>
      <c r="L315" s="204">
        <f t="shared" si="170"/>
        <v>0</v>
      </c>
      <c r="M315" s="184"/>
      <c r="N315" s="184"/>
      <c r="O315" s="204">
        <f t="shared" si="171"/>
        <v>0</v>
      </c>
    </row>
    <row r="316" spans="1:15" ht="20.45" hidden="1" x14ac:dyDescent="0.3">
      <c r="A316" s="258" t="s">
        <v>135</v>
      </c>
      <c r="B316" s="8">
        <v>927</v>
      </c>
      <c r="C316" s="155" t="s">
        <v>9</v>
      </c>
      <c r="D316" s="156" t="s">
        <v>26</v>
      </c>
      <c r="E316" s="249" t="s">
        <v>369</v>
      </c>
      <c r="F316" s="155" t="s">
        <v>14</v>
      </c>
      <c r="G316" s="184">
        <v>0</v>
      </c>
      <c r="H316" s="184">
        <v>0</v>
      </c>
      <c r="I316" s="204">
        <f t="shared" si="169"/>
        <v>0</v>
      </c>
      <c r="J316" s="184"/>
      <c r="K316" s="184"/>
      <c r="L316" s="204">
        <f t="shared" si="170"/>
        <v>0</v>
      </c>
      <c r="M316" s="184"/>
      <c r="N316" s="184"/>
      <c r="O316" s="204">
        <f t="shared" si="171"/>
        <v>0</v>
      </c>
    </row>
    <row r="317" spans="1:15" ht="14.45" hidden="1" x14ac:dyDescent="0.3">
      <c r="A317" s="141" t="s">
        <v>34</v>
      </c>
      <c r="B317" s="8">
        <v>927</v>
      </c>
      <c r="C317" s="155" t="s">
        <v>9</v>
      </c>
      <c r="D317" s="156" t="s">
        <v>26</v>
      </c>
      <c r="E317" s="249" t="s">
        <v>369</v>
      </c>
      <c r="F317" s="155" t="s">
        <v>35</v>
      </c>
      <c r="G317" s="184">
        <f>SUM(G319)+G318</f>
        <v>0</v>
      </c>
      <c r="H317" s="184">
        <f>SUM(H319)+H318</f>
        <v>0</v>
      </c>
      <c r="I317" s="204">
        <f t="shared" si="169"/>
        <v>0</v>
      </c>
      <c r="J317" s="184"/>
      <c r="K317" s="184"/>
      <c r="L317" s="204">
        <f t="shared" si="170"/>
        <v>0</v>
      </c>
      <c r="M317" s="184"/>
      <c r="N317" s="184"/>
      <c r="O317" s="204">
        <f t="shared" si="171"/>
        <v>0</v>
      </c>
    </row>
    <row r="318" spans="1:15" ht="14.45" hidden="1" x14ac:dyDescent="0.3">
      <c r="A318" s="141" t="s">
        <v>261</v>
      </c>
      <c r="B318" s="8">
        <v>927</v>
      </c>
      <c r="C318" s="155" t="s">
        <v>9</v>
      </c>
      <c r="D318" s="156" t="s">
        <v>26</v>
      </c>
      <c r="E318" s="249" t="s">
        <v>369</v>
      </c>
      <c r="F318" s="155" t="s">
        <v>262</v>
      </c>
      <c r="G318" s="184"/>
      <c r="H318" s="184"/>
      <c r="I318" s="204">
        <f t="shared" si="169"/>
        <v>0</v>
      </c>
      <c r="J318" s="184"/>
      <c r="K318" s="184"/>
      <c r="L318" s="204">
        <f t="shared" si="170"/>
        <v>0</v>
      </c>
      <c r="M318" s="184"/>
      <c r="N318" s="184"/>
      <c r="O318" s="204">
        <f t="shared" si="171"/>
        <v>0</v>
      </c>
    </row>
    <row r="319" spans="1:15" ht="14.45" hidden="1" x14ac:dyDescent="0.3">
      <c r="A319" s="141" t="s">
        <v>122</v>
      </c>
      <c r="B319" s="8">
        <v>927</v>
      </c>
      <c r="C319" s="155" t="s">
        <v>9</v>
      </c>
      <c r="D319" s="156" t="s">
        <v>26</v>
      </c>
      <c r="E319" s="249" t="s">
        <v>369</v>
      </c>
      <c r="F319" s="155" t="s">
        <v>121</v>
      </c>
      <c r="G319" s="184">
        <v>0</v>
      </c>
      <c r="H319" s="184">
        <v>0</v>
      </c>
      <c r="I319" s="204">
        <f t="shared" si="169"/>
        <v>0</v>
      </c>
      <c r="J319" s="184"/>
      <c r="K319" s="184"/>
      <c r="L319" s="204">
        <f t="shared" si="170"/>
        <v>0</v>
      </c>
      <c r="M319" s="184"/>
      <c r="N319" s="184"/>
      <c r="O319" s="204">
        <f t="shared" si="171"/>
        <v>0</v>
      </c>
    </row>
    <row r="320" spans="1:15" ht="40.15" hidden="1" x14ac:dyDescent="0.3">
      <c r="A320" s="211" t="s">
        <v>254</v>
      </c>
      <c r="B320" s="260">
        <v>927</v>
      </c>
      <c r="C320" s="261" t="s">
        <v>9</v>
      </c>
      <c r="D320" s="262" t="s">
        <v>26</v>
      </c>
      <c r="E320" s="262" t="s">
        <v>370</v>
      </c>
      <c r="F320" s="271" t="s">
        <v>7</v>
      </c>
      <c r="G320" s="216">
        <f t="shared" ref="G320:N321" si="177">SUM(G321)</f>
        <v>0</v>
      </c>
      <c r="H320" s="216">
        <f t="shared" si="177"/>
        <v>0</v>
      </c>
      <c r="I320" s="172">
        <f t="shared" si="169"/>
        <v>0</v>
      </c>
      <c r="J320" s="216"/>
      <c r="K320" s="216"/>
      <c r="L320" s="172">
        <f t="shared" si="170"/>
        <v>0</v>
      </c>
      <c r="M320" s="216">
        <f t="shared" si="177"/>
        <v>0</v>
      </c>
      <c r="N320" s="216">
        <f t="shared" si="177"/>
        <v>0</v>
      </c>
      <c r="O320" s="172">
        <f t="shared" si="171"/>
        <v>0</v>
      </c>
    </row>
    <row r="321" spans="1:15" ht="14.45" hidden="1" x14ac:dyDescent="0.3">
      <c r="A321" s="141" t="s">
        <v>11</v>
      </c>
      <c r="B321" s="8">
        <v>927</v>
      </c>
      <c r="C321" s="155" t="s">
        <v>9</v>
      </c>
      <c r="D321" s="156" t="s">
        <v>26</v>
      </c>
      <c r="E321" s="249" t="s">
        <v>370</v>
      </c>
      <c r="F321" s="155" t="s">
        <v>12</v>
      </c>
      <c r="G321" s="184">
        <f t="shared" si="177"/>
        <v>0</v>
      </c>
      <c r="H321" s="184">
        <f t="shared" si="177"/>
        <v>0</v>
      </c>
      <c r="I321" s="204">
        <f t="shared" si="169"/>
        <v>0</v>
      </c>
      <c r="J321" s="184">
        <f t="shared" si="177"/>
        <v>0</v>
      </c>
      <c r="K321" s="184">
        <f t="shared" si="177"/>
        <v>0</v>
      </c>
      <c r="L321" s="172">
        <f t="shared" si="170"/>
        <v>0</v>
      </c>
      <c r="M321" s="184">
        <f t="shared" si="177"/>
        <v>0</v>
      </c>
      <c r="N321" s="184">
        <f t="shared" si="177"/>
        <v>0</v>
      </c>
      <c r="O321" s="172">
        <f t="shared" si="171"/>
        <v>0</v>
      </c>
    </row>
    <row r="322" spans="1:15" ht="20.45" hidden="1" x14ac:dyDescent="0.3">
      <c r="A322" s="258" t="s">
        <v>135</v>
      </c>
      <c r="B322" s="8">
        <v>927</v>
      </c>
      <c r="C322" s="155" t="s">
        <v>9</v>
      </c>
      <c r="D322" s="156" t="s">
        <v>26</v>
      </c>
      <c r="E322" s="249" t="s">
        <v>370</v>
      </c>
      <c r="F322" s="155" t="s">
        <v>14</v>
      </c>
      <c r="G322" s="184"/>
      <c r="H322" s="184"/>
      <c r="I322" s="204">
        <f t="shared" si="169"/>
        <v>0</v>
      </c>
      <c r="J322" s="184"/>
      <c r="K322" s="184"/>
      <c r="L322" s="172">
        <f t="shared" si="170"/>
        <v>0</v>
      </c>
      <c r="M322" s="184"/>
      <c r="N322" s="184"/>
      <c r="O322" s="172">
        <f t="shared" si="171"/>
        <v>0</v>
      </c>
    </row>
    <row r="323" spans="1:15" ht="51.6" customHeight="1" x14ac:dyDescent="0.25">
      <c r="A323" s="350" t="s">
        <v>477</v>
      </c>
      <c r="B323" s="265">
        <v>927</v>
      </c>
      <c r="C323" s="255" t="s">
        <v>9</v>
      </c>
      <c r="D323" s="257">
        <v>10</v>
      </c>
      <c r="E323" s="257" t="s">
        <v>106</v>
      </c>
      <c r="F323" s="255" t="s">
        <v>7</v>
      </c>
      <c r="G323" s="216">
        <f>SUM(G324+G332)</f>
        <v>4036782.2</v>
      </c>
      <c r="H323" s="216">
        <f>SUM(H324+H332)</f>
        <v>21900</v>
      </c>
      <c r="I323" s="172">
        <f t="shared" ref="I323:I334" si="178">SUM(G323+H323)</f>
        <v>4058682.2</v>
      </c>
      <c r="J323" s="216">
        <f>SUM(J324+J332)</f>
        <v>3608229</v>
      </c>
      <c r="K323" s="216">
        <f>SUM(K324+K332)</f>
        <v>0</v>
      </c>
      <c r="L323" s="172">
        <f t="shared" ref="L323:L334" si="179">SUM(J323+K323)</f>
        <v>3608229</v>
      </c>
      <c r="M323" s="216">
        <f t="shared" ref="M323:N323" si="180">SUM(M324+M332)</f>
        <v>3142780.79</v>
      </c>
      <c r="N323" s="216">
        <f t="shared" si="180"/>
        <v>0</v>
      </c>
      <c r="O323" s="172">
        <f t="shared" ref="O323:O334" si="181">SUM(M323+N323)</f>
        <v>3142780.79</v>
      </c>
    </row>
    <row r="324" spans="1:15" x14ac:dyDescent="0.25">
      <c r="A324" s="211" t="s">
        <v>174</v>
      </c>
      <c r="B324" s="260">
        <v>927</v>
      </c>
      <c r="C324" s="261" t="s">
        <v>9</v>
      </c>
      <c r="D324" s="262">
        <v>10</v>
      </c>
      <c r="E324" s="262" t="s">
        <v>369</v>
      </c>
      <c r="F324" s="271" t="s">
        <v>7</v>
      </c>
      <c r="G324" s="216">
        <f>SUM(G325+G327+G329)</f>
        <v>3536909</v>
      </c>
      <c r="H324" s="216">
        <f>SUM(H325+H327+H329)</f>
        <v>0</v>
      </c>
      <c r="I324" s="172">
        <f t="shared" si="178"/>
        <v>3536909</v>
      </c>
      <c r="J324" s="216">
        <f>SUM(J325+J327+J329)</f>
        <v>3608229</v>
      </c>
      <c r="K324" s="216">
        <f>SUM(K325+K327+K329)</f>
        <v>0</v>
      </c>
      <c r="L324" s="172">
        <f t="shared" si="179"/>
        <v>3608229</v>
      </c>
      <c r="M324" s="216">
        <f t="shared" ref="M324:N324" si="182">SUM(M325+M327+M329)</f>
        <v>3142780.79</v>
      </c>
      <c r="N324" s="216">
        <f t="shared" si="182"/>
        <v>0</v>
      </c>
      <c r="O324" s="172">
        <f t="shared" si="181"/>
        <v>3142780.79</v>
      </c>
    </row>
    <row r="325" spans="1:15" ht="37.9" customHeight="1" x14ac:dyDescent="0.25">
      <c r="A325" s="252" t="s">
        <v>28</v>
      </c>
      <c r="B325" s="8">
        <v>927</v>
      </c>
      <c r="C325" s="155" t="s">
        <v>9</v>
      </c>
      <c r="D325" s="156">
        <v>10</v>
      </c>
      <c r="E325" s="249" t="s">
        <v>369</v>
      </c>
      <c r="F325" s="155" t="s">
        <v>29</v>
      </c>
      <c r="G325" s="184">
        <f>SUM(G326)</f>
        <v>2637850</v>
      </c>
      <c r="H325" s="184">
        <f>SUM(H326)</f>
        <v>0</v>
      </c>
      <c r="I325" s="204">
        <f t="shared" si="178"/>
        <v>2637850</v>
      </c>
      <c r="J325" s="184">
        <v>2743370</v>
      </c>
      <c r="K325" s="184">
        <f>SUM(K326)</f>
        <v>0</v>
      </c>
      <c r="L325" s="204">
        <f t="shared" si="179"/>
        <v>2743370</v>
      </c>
      <c r="M325" s="184">
        <v>2853100</v>
      </c>
      <c r="N325" s="184"/>
      <c r="O325" s="204">
        <f t="shared" si="181"/>
        <v>2853100</v>
      </c>
    </row>
    <row r="326" spans="1:15" x14ac:dyDescent="0.25">
      <c r="A326" s="141" t="s">
        <v>32</v>
      </c>
      <c r="B326" s="8">
        <v>927</v>
      </c>
      <c r="C326" s="155" t="s">
        <v>9</v>
      </c>
      <c r="D326" s="156">
        <v>10</v>
      </c>
      <c r="E326" s="249" t="s">
        <v>369</v>
      </c>
      <c r="F326" s="155" t="s">
        <v>33</v>
      </c>
      <c r="G326" s="184">
        <v>2637850</v>
      </c>
      <c r="H326" s="184"/>
      <c r="I326" s="204">
        <f t="shared" si="178"/>
        <v>2637850</v>
      </c>
      <c r="J326" s="184">
        <v>2743370</v>
      </c>
      <c r="K326" s="184"/>
      <c r="L326" s="204">
        <f t="shared" si="179"/>
        <v>2743370</v>
      </c>
      <c r="M326" s="184">
        <v>2853100</v>
      </c>
      <c r="N326" s="184"/>
      <c r="O326" s="204">
        <f t="shared" si="181"/>
        <v>2853100</v>
      </c>
    </row>
    <row r="327" spans="1:15" x14ac:dyDescent="0.25">
      <c r="A327" s="141" t="s">
        <v>11</v>
      </c>
      <c r="B327" s="8">
        <v>927</v>
      </c>
      <c r="C327" s="155" t="s">
        <v>9</v>
      </c>
      <c r="D327" s="156">
        <v>10</v>
      </c>
      <c r="E327" s="249" t="s">
        <v>369</v>
      </c>
      <c r="F327" s="155" t="s">
        <v>12</v>
      </c>
      <c r="G327" s="184">
        <f>SUM(G328)</f>
        <v>896259</v>
      </c>
      <c r="H327" s="184">
        <f>SUM(H328)</f>
        <v>0</v>
      </c>
      <c r="I327" s="204">
        <f t="shared" si="178"/>
        <v>896259</v>
      </c>
      <c r="J327" s="184">
        <v>862059</v>
      </c>
      <c r="K327" s="184">
        <f>SUM(K328)</f>
        <v>0</v>
      </c>
      <c r="L327" s="204">
        <f t="shared" si="179"/>
        <v>862059</v>
      </c>
      <c r="M327" s="184">
        <v>286880.78999999998</v>
      </c>
      <c r="N327" s="184"/>
      <c r="O327" s="204">
        <f t="shared" si="181"/>
        <v>286880.78999999998</v>
      </c>
    </row>
    <row r="328" spans="1:15" ht="22.5" x14ac:dyDescent="0.25">
      <c r="A328" s="258" t="s">
        <v>135</v>
      </c>
      <c r="B328" s="8">
        <v>927</v>
      </c>
      <c r="C328" s="155" t="s">
        <v>9</v>
      </c>
      <c r="D328" s="156">
        <v>10</v>
      </c>
      <c r="E328" s="249" t="s">
        <v>369</v>
      </c>
      <c r="F328" s="155" t="s">
        <v>14</v>
      </c>
      <c r="G328" s="184">
        <v>896259</v>
      </c>
      <c r="H328" s="184"/>
      <c r="I328" s="204">
        <f t="shared" si="178"/>
        <v>896259</v>
      </c>
      <c r="J328" s="184">
        <v>862059</v>
      </c>
      <c r="K328" s="184"/>
      <c r="L328" s="204">
        <f t="shared" si="179"/>
        <v>862059</v>
      </c>
      <c r="M328" s="184">
        <v>286880.78999999998</v>
      </c>
      <c r="N328" s="184"/>
      <c r="O328" s="204">
        <f t="shared" si="181"/>
        <v>286880.78999999998</v>
      </c>
    </row>
    <row r="329" spans="1:15" x14ac:dyDescent="0.25">
      <c r="A329" s="141" t="s">
        <v>34</v>
      </c>
      <c r="B329" s="8">
        <v>927</v>
      </c>
      <c r="C329" s="155" t="s">
        <v>9</v>
      </c>
      <c r="D329" s="156">
        <v>10</v>
      </c>
      <c r="E329" s="249" t="s">
        <v>369</v>
      </c>
      <c r="F329" s="155" t="s">
        <v>35</v>
      </c>
      <c r="G329" s="184">
        <f>SUM(G331)+G330</f>
        <v>2800</v>
      </c>
      <c r="H329" s="184">
        <f>SUM(H331)+H330</f>
        <v>0</v>
      </c>
      <c r="I329" s="204">
        <f t="shared" si="178"/>
        <v>2800</v>
      </c>
      <c r="J329" s="184">
        <v>2800</v>
      </c>
      <c r="K329" s="184">
        <f>SUM(K331)+K330</f>
        <v>0</v>
      </c>
      <c r="L329" s="204">
        <f t="shared" si="179"/>
        <v>2800</v>
      </c>
      <c r="M329" s="184">
        <v>2800</v>
      </c>
      <c r="N329" s="184"/>
      <c r="O329" s="204">
        <f t="shared" si="181"/>
        <v>2800</v>
      </c>
    </row>
    <row r="330" spans="1:15" x14ac:dyDescent="0.25">
      <c r="A330" s="141" t="s">
        <v>261</v>
      </c>
      <c r="B330" s="8">
        <v>927</v>
      </c>
      <c r="C330" s="155" t="s">
        <v>9</v>
      </c>
      <c r="D330" s="156">
        <v>10</v>
      </c>
      <c r="E330" s="249" t="s">
        <v>369</v>
      </c>
      <c r="F330" s="155" t="s">
        <v>262</v>
      </c>
      <c r="G330" s="184"/>
      <c r="H330" s="184"/>
      <c r="I330" s="204">
        <f t="shared" si="178"/>
        <v>0</v>
      </c>
      <c r="J330" s="184"/>
      <c r="K330" s="184"/>
      <c r="L330" s="204">
        <f t="shared" si="179"/>
        <v>0</v>
      </c>
      <c r="M330" s="184"/>
      <c r="N330" s="184"/>
      <c r="O330" s="204">
        <f t="shared" si="181"/>
        <v>0</v>
      </c>
    </row>
    <row r="331" spans="1:15" x14ac:dyDescent="0.25">
      <c r="A331" s="141" t="s">
        <v>122</v>
      </c>
      <c r="B331" s="8">
        <v>927</v>
      </c>
      <c r="C331" s="155" t="s">
        <v>9</v>
      </c>
      <c r="D331" s="156">
        <v>10</v>
      </c>
      <c r="E331" s="249" t="s">
        <v>369</v>
      </c>
      <c r="F331" s="155" t="s">
        <v>121</v>
      </c>
      <c r="G331" s="184">
        <v>2800</v>
      </c>
      <c r="H331" s="184"/>
      <c r="I331" s="204">
        <f t="shared" si="178"/>
        <v>2800</v>
      </c>
      <c r="J331" s="184">
        <v>2800</v>
      </c>
      <c r="K331" s="184"/>
      <c r="L331" s="204">
        <f t="shared" si="179"/>
        <v>2800</v>
      </c>
      <c r="M331" s="184">
        <v>2800</v>
      </c>
      <c r="N331" s="184"/>
      <c r="O331" s="204">
        <f t="shared" si="181"/>
        <v>2800</v>
      </c>
    </row>
    <row r="332" spans="1:15" ht="39" x14ac:dyDescent="0.25">
      <c r="A332" s="211" t="s">
        <v>254</v>
      </c>
      <c r="B332" s="260">
        <v>927</v>
      </c>
      <c r="C332" s="261" t="s">
        <v>9</v>
      </c>
      <c r="D332" s="262">
        <v>10</v>
      </c>
      <c r="E332" s="262" t="s">
        <v>370</v>
      </c>
      <c r="F332" s="271" t="s">
        <v>7</v>
      </c>
      <c r="G332" s="216">
        <f t="shared" ref="G332:N333" si="183">SUM(G333)</f>
        <v>499873.2</v>
      </c>
      <c r="H332" s="216">
        <f t="shared" si="183"/>
        <v>21900</v>
      </c>
      <c r="I332" s="172">
        <f t="shared" si="178"/>
        <v>521773.2</v>
      </c>
      <c r="J332" s="216">
        <f t="shared" si="183"/>
        <v>0</v>
      </c>
      <c r="K332" s="216">
        <f t="shared" si="183"/>
        <v>0</v>
      </c>
      <c r="L332" s="172">
        <f t="shared" si="179"/>
        <v>0</v>
      </c>
      <c r="M332" s="216">
        <f t="shared" si="183"/>
        <v>0</v>
      </c>
      <c r="N332" s="216">
        <f t="shared" si="183"/>
        <v>0</v>
      </c>
      <c r="O332" s="172">
        <f t="shared" si="181"/>
        <v>0</v>
      </c>
    </row>
    <row r="333" spans="1:15" x14ac:dyDescent="0.25">
      <c r="A333" s="141" t="s">
        <v>11</v>
      </c>
      <c r="B333" s="8">
        <v>927</v>
      </c>
      <c r="C333" s="155" t="s">
        <v>9</v>
      </c>
      <c r="D333" s="156">
        <v>10</v>
      </c>
      <c r="E333" s="249" t="s">
        <v>370</v>
      </c>
      <c r="F333" s="155" t="s">
        <v>12</v>
      </c>
      <c r="G333" s="184">
        <f t="shared" si="183"/>
        <v>499873.2</v>
      </c>
      <c r="H333" s="184">
        <f t="shared" si="183"/>
        <v>21900</v>
      </c>
      <c r="I333" s="204">
        <f t="shared" si="178"/>
        <v>521773.2</v>
      </c>
      <c r="J333" s="184">
        <f t="shared" si="183"/>
        <v>0</v>
      </c>
      <c r="K333" s="184">
        <f t="shared" si="183"/>
        <v>0</v>
      </c>
      <c r="L333" s="172">
        <f t="shared" si="179"/>
        <v>0</v>
      </c>
      <c r="M333" s="184">
        <f t="shared" si="183"/>
        <v>0</v>
      </c>
      <c r="N333" s="184">
        <f t="shared" si="183"/>
        <v>0</v>
      </c>
      <c r="O333" s="172">
        <f t="shared" si="181"/>
        <v>0</v>
      </c>
    </row>
    <row r="334" spans="1:15" ht="22.5" x14ac:dyDescent="0.25">
      <c r="A334" s="258" t="s">
        <v>135</v>
      </c>
      <c r="B334" s="8">
        <v>927</v>
      </c>
      <c r="C334" s="155" t="s">
        <v>9</v>
      </c>
      <c r="D334" s="156">
        <v>10</v>
      </c>
      <c r="E334" s="249" t="s">
        <v>370</v>
      </c>
      <c r="F334" s="155" t="s">
        <v>14</v>
      </c>
      <c r="G334" s="184">
        <v>499873.2</v>
      </c>
      <c r="H334" s="184">
        <v>21900</v>
      </c>
      <c r="I334" s="204">
        <f t="shared" si="178"/>
        <v>521773.2</v>
      </c>
      <c r="J334" s="184"/>
      <c r="K334" s="184"/>
      <c r="L334" s="172">
        <f t="shared" si="179"/>
        <v>0</v>
      </c>
      <c r="M334" s="184"/>
      <c r="N334" s="184"/>
      <c r="O334" s="172">
        <f t="shared" si="181"/>
        <v>0</v>
      </c>
    </row>
    <row r="335" spans="1:15" ht="18" x14ac:dyDescent="0.25">
      <c r="A335" s="272" t="s">
        <v>77</v>
      </c>
      <c r="B335" s="260">
        <v>927</v>
      </c>
      <c r="C335" s="261" t="s">
        <v>39</v>
      </c>
      <c r="D335" s="262" t="s">
        <v>6</v>
      </c>
      <c r="E335" s="262" t="s">
        <v>106</v>
      </c>
      <c r="F335" s="261" t="s">
        <v>7</v>
      </c>
      <c r="G335" s="216">
        <f>SUM(G336+G362+G343+G350)</f>
        <v>45041133.569999993</v>
      </c>
      <c r="H335" s="216">
        <f>SUM(H336+H362+H343+H350)</f>
        <v>15691863.43</v>
      </c>
      <c r="I335" s="172">
        <f t="shared" si="169"/>
        <v>60732996.999999993</v>
      </c>
      <c r="J335" s="216">
        <f>SUM(J336+J362+J343+J350)</f>
        <v>22380936.699999999</v>
      </c>
      <c r="K335" s="216">
        <f>SUM(K336+K362+K343+K350)</f>
        <v>0</v>
      </c>
      <c r="L335" s="172">
        <f t="shared" si="170"/>
        <v>22380936.699999999</v>
      </c>
      <c r="M335" s="216">
        <f>SUM(M336+M362+M343+M350)</f>
        <v>18563692.98</v>
      </c>
      <c r="N335" s="216">
        <f>SUM(N336+N362+N343+N350)</f>
        <v>0</v>
      </c>
      <c r="O335" s="172">
        <f t="shared" si="171"/>
        <v>18563692.98</v>
      </c>
    </row>
    <row r="336" spans="1:15" x14ac:dyDescent="0.25">
      <c r="A336" s="267" t="s">
        <v>78</v>
      </c>
      <c r="B336" s="265">
        <v>927</v>
      </c>
      <c r="C336" s="255" t="s">
        <v>39</v>
      </c>
      <c r="D336" s="257" t="s">
        <v>55</v>
      </c>
      <c r="E336" s="257" t="s">
        <v>106</v>
      </c>
      <c r="F336" s="255" t="s">
        <v>7</v>
      </c>
      <c r="G336" s="216">
        <f>SUM(G337+G340)</f>
        <v>45758.02</v>
      </c>
      <c r="H336" s="216">
        <f t="shared" ref="H336:I336" si="184">SUM(H337+H340)</f>
        <v>981863.43</v>
      </c>
      <c r="I336" s="216">
        <f t="shared" si="184"/>
        <v>1027621.4500000001</v>
      </c>
      <c r="J336" s="216">
        <f>SUM(J337)</f>
        <v>45758.02</v>
      </c>
      <c r="K336" s="216">
        <f>SUM(K337)</f>
        <v>0</v>
      </c>
      <c r="L336" s="172">
        <f t="shared" si="170"/>
        <v>45758.02</v>
      </c>
      <c r="M336" s="216">
        <f t="shared" ref="M336:N336" si="185">SUM(M337)</f>
        <v>32684.3</v>
      </c>
      <c r="N336" s="216">
        <f t="shared" si="185"/>
        <v>0</v>
      </c>
      <c r="O336" s="172">
        <f t="shared" si="171"/>
        <v>32684.3</v>
      </c>
    </row>
    <row r="337" spans="1:15" ht="84.75" x14ac:dyDescent="0.25">
      <c r="A337" s="292" t="s">
        <v>250</v>
      </c>
      <c r="B337" s="260">
        <v>927</v>
      </c>
      <c r="C337" s="261" t="s">
        <v>39</v>
      </c>
      <c r="D337" s="262" t="s">
        <v>55</v>
      </c>
      <c r="E337" s="262" t="s">
        <v>371</v>
      </c>
      <c r="F337" s="271" t="s">
        <v>7</v>
      </c>
      <c r="G337" s="216">
        <f t="shared" ref="G337:N341" si="186">SUM(G338)</f>
        <v>45758.02</v>
      </c>
      <c r="H337" s="216">
        <f t="shared" si="186"/>
        <v>43662.15</v>
      </c>
      <c r="I337" s="172">
        <f t="shared" si="169"/>
        <v>89420.17</v>
      </c>
      <c r="J337" s="216">
        <f t="shared" si="186"/>
        <v>45758.02</v>
      </c>
      <c r="K337" s="216">
        <f t="shared" si="186"/>
        <v>0</v>
      </c>
      <c r="L337" s="172">
        <f t="shared" si="170"/>
        <v>45758.02</v>
      </c>
      <c r="M337" s="216">
        <f t="shared" si="186"/>
        <v>32684.3</v>
      </c>
      <c r="N337" s="216">
        <f t="shared" si="186"/>
        <v>0</v>
      </c>
      <c r="O337" s="172">
        <f t="shared" si="171"/>
        <v>32684.3</v>
      </c>
    </row>
    <row r="338" spans="1:15" x14ac:dyDescent="0.25">
      <c r="A338" s="141" t="s">
        <v>11</v>
      </c>
      <c r="B338" s="8">
        <v>927</v>
      </c>
      <c r="C338" s="155" t="s">
        <v>39</v>
      </c>
      <c r="D338" s="156" t="s">
        <v>55</v>
      </c>
      <c r="E338" s="156" t="s">
        <v>371</v>
      </c>
      <c r="F338" s="155" t="s">
        <v>12</v>
      </c>
      <c r="G338" s="184">
        <f t="shared" si="186"/>
        <v>45758.02</v>
      </c>
      <c r="H338" s="184">
        <f t="shared" si="186"/>
        <v>43662.15</v>
      </c>
      <c r="I338" s="204">
        <f t="shared" si="169"/>
        <v>89420.17</v>
      </c>
      <c r="J338" s="184">
        <f t="shared" si="186"/>
        <v>45758.02</v>
      </c>
      <c r="K338" s="184">
        <f t="shared" si="186"/>
        <v>0</v>
      </c>
      <c r="L338" s="204">
        <f t="shared" si="170"/>
        <v>45758.02</v>
      </c>
      <c r="M338" s="184">
        <f t="shared" si="186"/>
        <v>32684.3</v>
      </c>
      <c r="N338" s="184">
        <f t="shared" si="186"/>
        <v>0</v>
      </c>
      <c r="O338" s="204">
        <f t="shared" si="171"/>
        <v>32684.3</v>
      </c>
    </row>
    <row r="339" spans="1:15" ht="22.5" x14ac:dyDescent="0.25">
      <c r="A339" s="258" t="s">
        <v>135</v>
      </c>
      <c r="B339" s="8">
        <v>927</v>
      </c>
      <c r="C339" s="155" t="s">
        <v>39</v>
      </c>
      <c r="D339" s="156" t="s">
        <v>55</v>
      </c>
      <c r="E339" s="156" t="s">
        <v>371</v>
      </c>
      <c r="F339" s="155" t="s">
        <v>14</v>
      </c>
      <c r="G339" s="184">
        <v>45758.02</v>
      </c>
      <c r="H339" s="184">
        <v>43662.15</v>
      </c>
      <c r="I339" s="204">
        <f t="shared" si="169"/>
        <v>89420.17</v>
      </c>
      <c r="J339" s="184">
        <v>45758.02</v>
      </c>
      <c r="K339" s="184"/>
      <c r="L339" s="204">
        <f t="shared" si="170"/>
        <v>45758.02</v>
      </c>
      <c r="M339" s="184">
        <v>32684.3</v>
      </c>
      <c r="N339" s="184"/>
      <c r="O339" s="204">
        <f t="shared" si="171"/>
        <v>32684.3</v>
      </c>
    </row>
    <row r="340" spans="1:15" s="295" customFormat="1" ht="24" x14ac:dyDescent="0.25">
      <c r="A340" s="352" t="s">
        <v>487</v>
      </c>
      <c r="B340" s="265">
        <v>927</v>
      </c>
      <c r="C340" s="255" t="s">
        <v>39</v>
      </c>
      <c r="D340" s="257" t="s">
        <v>55</v>
      </c>
      <c r="E340" s="257" t="s">
        <v>486</v>
      </c>
      <c r="F340" s="255" t="s">
        <v>7</v>
      </c>
      <c r="G340" s="216">
        <f t="shared" si="186"/>
        <v>0</v>
      </c>
      <c r="H340" s="216">
        <f t="shared" si="186"/>
        <v>938201.28</v>
      </c>
      <c r="I340" s="172">
        <f t="shared" si="169"/>
        <v>938201.28</v>
      </c>
      <c r="J340" s="216"/>
      <c r="K340" s="216"/>
      <c r="L340" s="172"/>
      <c r="M340" s="216"/>
      <c r="N340" s="216"/>
      <c r="O340" s="172"/>
    </row>
    <row r="341" spans="1:15" x14ac:dyDescent="0.25">
      <c r="A341" s="258" t="s">
        <v>11</v>
      </c>
      <c r="B341" s="8">
        <v>927</v>
      </c>
      <c r="C341" s="155" t="s">
        <v>39</v>
      </c>
      <c r="D341" s="156" t="s">
        <v>55</v>
      </c>
      <c r="E341" s="156" t="s">
        <v>486</v>
      </c>
      <c r="F341" s="155" t="s">
        <v>12</v>
      </c>
      <c r="G341" s="184">
        <f t="shared" si="186"/>
        <v>0</v>
      </c>
      <c r="H341" s="184">
        <f t="shared" si="186"/>
        <v>938201.28</v>
      </c>
      <c r="I341" s="204">
        <f t="shared" si="169"/>
        <v>938201.28</v>
      </c>
      <c r="J341" s="184"/>
      <c r="K341" s="184"/>
      <c r="L341" s="204"/>
      <c r="M341" s="184"/>
      <c r="N341" s="184"/>
      <c r="O341" s="204"/>
    </row>
    <row r="342" spans="1:15" ht="22.5" x14ac:dyDescent="0.25">
      <c r="A342" s="258" t="s">
        <v>135</v>
      </c>
      <c r="B342" s="8">
        <v>927</v>
      </c>
      <c r="C342" s="155" t="s">
        <v>39</v>
      </c>
      <c r="D342" s="156" t="s">
        <v>55</v>
      </c>
      <c r="E342" s="156" t="s">
        <v>486</v>
      </c>
      <c r="F342" s="155" t="s">
        <v>14</v>
      </c>
      <c r="G342" s="184">
        <v>0</v>
      </c>
      <c r="H342" s="184">
        <v>938201.28</v>
      </c>
      <c r="I342" s="204">
        <f t="shared" si="169"/>
        <v>938201.28</v>
      </c>
      <c r="J342" s="184"/>
      <c r="K342" s="184"/>
      <c r="L342" s="204"/>
      <c r="M342" s="184"/>
      <c r="N342" s="184"/>
      <c r="O342" s="204"/>
    </row>
    <row r="343" spans="1:15" x14ac:dyDescent="0.25">
      <c r="A343" s="259" t="s">
        <v>123</v>
      </c>
      <c r="B343" s="260">
        <v>927</v>
      </c>
      <c r="C343" s="255" t="s">
        <v>39</v>
      </c>
      <c r="D343" s="255" t="s">
        <v>58</v>
      </c>
      <c r="E343" s="257" t="s">
        <v>106</v>
      </c>
      <c r="F343" s="256" t="s">
        <v>7</v>
      </c>
      <c r="G343" s="216">
        <f>SUM(G344+G347)</f>
        <v>8212200</v>
      </c>
      <c r="H343" s="216">
        <f>SUM(H344+H347)</f>
        <v>14710000</v>
      </c>
      <c r="I343" s="172">
        <f t="shared" si="169"/>
        <v>22922200</v>
      </c>
      <c r="J343" s="216">
        <f>SUM(J344)</f>
        <v>1706910</v>
      </c>
      <c r="K343" s="216">
        <f>SUM(K344)</f>
        <v>0</v>
      </c>
      <c r="L343" s="172">
        <f t="shared" si="170"/>
        <v>1706910</v>
      </c>
      <c r="M343" s="216">
        <f t="shared" ref="M343:N343" si="187">SUM(M344)</f>
        <v>586600</v>
      </c>
      <c r="N343" s="216">
        <f t="shared" si="187"/>
        <v>0</v>
      </c>
      <c r="O343" s="172">
        <f t="shared" si="171"/>
        <v>586600</v>
      </c>
    </row>
    <row r="344" spans="1:15" ht="60.75" x14ac:dyDescent="0.25">
      <c r="A344" s="292" t="s">
        <v>188</v>
      </c>
      <c r="B344" s="260">
        <v>927</v>
      </c>
      <c r="C344" s="261" t="s">
        <v>39</v>
      </c>
      <c r="D344" s="262" t="s">
        <v>58</v>
      </c>
      <c r="E344" s="262" t="s">
        <v>372</v>
      </c>
      <c r="F344" s="261" t="s">
        <v>7</v>
      </c>
      <c r="G344" s="216">
        <f t="shared" ref="G344:N348" si="188">SUM(G345)</f>
        <v>8212200</v>
      </c>
      <c r="H344" s="216">
        <f t="shared" si="188"/>
        <v>0</v>
      </c>
      <c r="I344" s="172">
        <f t="shared" si="169"/>
        <v>8212200</v>
      </c>
      <c r="J344" s="216">
        <f t="shared" si="188"/>
        <v>1706910</v>
      </c>
      <c r="K344" s="216">
        <f t="shared" si="188"/>
        <v>0</v>
      </c>
      <c r="L344" s="172">
        <f t="shared" si="170"/>
        <v>1706910</v>
      </c>
      <c r="M344" s="216">
        <f t="shared" si="188"/>
        <v>586600</v>
      </c>
      <c r="N344" s="216">
        <f t="shared" si="188"/>
        <v>0</v>
      </c>
      <c r="O344" s="172">
        <f t="shared" si="171"/>
        <v>586600</v>
      </c>
    </row>
    <row r="345" spans="1:15" x14ac:dyDescent="0.25">
      <c r="A345" s="141" t="s">
        <v>34</v>
      </c>
      <c r="B345" s="8">
        <v>927</v>
      </c>
      <c r="C345" s="155" t="s">
        <v>39</v>
      </c>
      <c r="D345" s="156" t="s">
        <v>58</v>
      </c>
      <c r="E345" s="156" t="s">
        <v>372</v>
      </c>
      <c r="F345" s="155" t="s">
        <v>35</v>
      </c>
      <c r="G345" s="184">
        <f t="shared" si="188"/>
        <v>8212200</v>
      </c>
      <c r="H345" s="184">
        <f t="shared" si="188"/>
        <v>0</v>
      </c>
      <c r="I345" s="204">
        <f t="shared" si="169"/>
        <v>8212200</v>
      </c>
      <c r="J345" s="184">
        <f t="shared" si="188"/>
        <v>1706910</v>
      </c>
      <c r="K345" s="184">
        <f t="shared" si="188"/>
        <v>0</v>
      </c>
      <c r="L345" s="204">
        <f t="shared" si="170"/>
        <v>1706910</v>
      </c>
      <c r="M345" s="184">
        <f t="shared" si="188"/>
        <v>586600</v>
      </c>
      <c r="N345" s="184">
        <f t="shared" si="188"/>
        <v>0</v>
      </c>
      <c r="O345" s="204">
        <f t="shared" si="171"/>
        <v>586600</v>
      </c>
    </row>
    <row r="346" spans="1:15" ht="23.25" x14ac:dyDescent="0.25">
      <c r="A346" s="141" t="s">
        <v>79</v>
      </c>
      <c r="B346" s="8">
        <v>927</v>
      </c>
      <c r="C346" s="155" t="s">
        <v>39</v>
      </c>
      <c r="D346" s="156" t="s">
        <v>58</v>
      </c>
      <c r="E346" s="156" t="s">
        <v>372</v>
      </c>
      <c r="F346" s="155" t="s">
        <v>80</v>
      </c>
      <c r="G346" s="184">
        <v>8212200</v>
      </c>
      <c r="H346" s="184"/>
      <c r="I346" s="204">
        <f t="shared" si="169"/>
        <v>8212200</v>
      </c>
      <c r="J346" s="184">
        <v>1706910</v>
      </c>
      <c r="K346" s="184"/>
      <c r="L346" s="204">
        <f t="shared" si="170"/>
        <v>1706910</v>
      </c>
      <c r="M346" s="184">
        <v>586600</v>
      </c>
      <c r="N346" s="184"/>
      <c r="O346" s="204">
        <f t="shared" si="171"/>
        <v>586600</v>
      </c>
    </row>
    <row r="347" spans="1:15" ht="36.75" x14ac:dyDescent="0.25">
      <c r="A347" s="292" t="s">
        <v>492</v>
      </c>
      <c r="B347" s="260">
        <v>927</v>
      </c>
      <c r="C347" s="261" t="s">
        <v>39</v>
      </c>
      <c r="D347" s="262" t="s">
        <v>58</v>
      </c>
      <c r="E347" s="262" t="s">
        <v>491</v>
      </c>
      <c r="F347" s="261" t="s">
        <v>7</v>
      </c>
      <c r="G347" s="216">
        <f t="shared" si="188"/>
        <v>0</v>
      </c>
      <c r="H347" s="216">
        <f t="shared" si="188"/>
        <v>14710000</v>
      </c>
      <c r="I347" s="172">
        <f t="shared" ref="I347:I349" si="189">SUM(G347+H347)</f>
        <v>14710000</v>
      </c>
      <c r="J347" s="184"/>
      <c r="K347" s="184"/>
      <c r="L347" s="204"/>
      <c r="M347" s="184"/>
      <c r="N347" s="184"/>
      <c r="O347" s="204"/>
    </row>
    <row r="348" spans="1:15" x14ac:dyDescent="0.25">
      <c r="A348" s="141" t="s">
        <v>11</v>
      </c>
      <c r="B348" s="8">
        <v>927</v>
      </c>
      <c r="C348" s="155" t="s">
        <v>39</v>
      </c>
      <c r="D348" s="156" t="s">
        <v>58</v>
      </c>
      <c r="E348" s="156" t="s">
        <v>491</v>
      </c>
      <c r="F348" s="155" t="s">
        <v>12</v>
      </c>
      <c r="G348" s="184">
        <f t="shared" si="188"/>
        <v>0</v>
      </c>
      <c r="H348" s="184">
        <f t="shared" si="188"/>
        <v>14710000</v>
      </c>
      <c r="I348" s="204">
        <f t="shared" si="189"/>
        <v>14710000</v>
      </c>
      <c r="J348" s="184"/>
      <c r="K348" s="184"/>
      <c r="L348" s="204"/>
      <c r="M348" s="184"/>
      <c r="N348" s="184"/>
      <c r="O348" s="204"/>
    </row>
    <row r="349" spans="1:15" ht="23.25" x14ac:dyDescent="0.25">
      <c r="A349" s="141" t="s">
        <v>135</v>
      </c>
      <c r="B349" s="8">
        <v>927</v>
      </c>
      <c r="C349" s="155" t="s">
        <v>39</v>
      </c>
      <c r="D349" s="156" t="s">
        <v>58</v>
      </c>
      <c r="E349" s="156" t="s">
        <v>491</v>
      </c>
      <c r="F349" s="155" t="s">
        <v>14</v>
      </c>
      <c r="G349" s="184">
        <v>0</v>
      </c>
      <c r="H349" s="184">
        <v>14710000</v>
      </c>
      <c r="I349" s="204">
        <f t="shared" si="189"/>
        <v>14710000</v>
      </c>
      <c r="J349" s="184"/>
      <c r="K349" s="184"/>
      <c r="L349" s="204"/>
      <c r="M349" s="184"/>
      <c r="N349" s="184"/>
      <c r="O349" s="204"/>
    </row>
    <row r="350" spans="1:15" x14ac:dyDescent="0.25">
      <c r="A350" s="259" t="s">
        <v>53</v>
      </c>
      <c r="B350" s="260">
        <v>927</v>
      </c>
      <c r="C350" s="255" t="s">
        <v>39</v>
      </c>
      <c r="D350" s="255" t="s">
        <v>26</v>
      </c>
      <c r="E350" s="257" t="s">
        <v>106</v>
      </c>
      <c r="F350" s="256" t="s">
        <v>7</v>
      </c>
      <c r="G350" s="216">
        <f>SUM(G354+G357+G351)</f>
        <v>25076900.479999997</v>
      </c>
      <c r="H350" s="216">
        <f>SUM(H354+H357+H351)</f>
        <v>0</v>
      </c>
      <c r="I350" s="172">
        <f t="shared" si="169"/>
        <v>25076900.479999997</v>
      </c>
      <c r="J350" s="216">
        <f>SUM(J354+J357+J351)</f>
        <v>16973724</v>
      </c>
      <c r="K350" s="216">
        <f>SUM(K354+K357+K351)</f>
        <v>0</v>
      </c>
      <c r="L350" s="172">
        <f t="shared" si="170"/>
        <v>16973724</v>
      </c>
      <c r="M350" s="216">
        <f t="shared" ref="M350:N350" si="190">SUM(M354+M357+M351)</f>
        <v>14728864</v>
      </c>
      <c r="N350" s="216">
        <f t="shared" si="190"/>
        <v>0</v>
      </c>
      <c r="O350" s="172">
        <f t="shared" si="171"/>
        <v>14728864</v>
      </c>
    </row>
    <row r="351" spans="1:15" ht="39" x14ac:dyDescent="0.25">
      <c r="A351" s="211" t="s">
        <v>213</v>
      </c>
      <c r="B351" s="260">
        <v>927</v>
      </c>
      <c r="C351" s="261" t="s">
        <v>39</v>
      </c>
      <c r="D351" s="262" t="s">
        <v>26</v>
      </c>
      <c r="E351" s="262" t="s">
        <v>373</v>
      </c>
      <c r="F351" s="261" t="s">
        <v>7</v>
      </c>
      <c r="G351" s="216">
        <f>SUM(G352)</f>
        <v>665581.07999999996</v>
      </c>
      <c r="H351" s="216">
        <f>SUM(H352)</f>
        <v>0</v>
      </c>
      <c r="I351" s="172">
        <f t="shared" si="169"/>
        <v>665581.07999999996</v>
      </c>
      <c r="J351" s="216">
        <f>SUM(J352)</f>
        <v>12339975.060000001</v>
      </c>
      <c r="K351" s="216">
        <f>SUM(K352)</f>
        <v>0</v>
      </c>
      <c r="L351" s="172">
        <f t="shared" si="170"/>
        <v>12339975.060000001</v>
      </c>
      <c r="M351" s="216">
        <f t="shared" ref="M351:N352" si="191">SUM(M352)</f>
        <v>12411987.4</v>
      </c>
      <c r="N351" s="216">
        <f t="shared" si="191"/>
        <v>0</v>
      </c>
      <c r="O351" s="172">
        <f t="shared" si="171"/>
        <v>12411987.4</v>
      </c>
    </row>
    <row r="352" spans="1:15" x14ac:dyDescent="0.25">
      <c r="A352" s="252" t="s">
        <v>11</v>
      </c>
      <c r="B352" s="269">
        <v>927</v>
      </c>
      <c r="C352" s="250" t="s">
        <v>39</v>
      </c>
      <c r="D352" s="249" t="s">
        <v>26</v>
      </c>
      <c r="E352" s="249" t="s">
        <v>373</v>
      </c>
      <c r="F352" s="250" t="s">
        <v>12</v>
      </c>
      <c r="G352" s="184">
        <f>SUM(G353)</f>
        <v>665581.07999999996</v>
      </c>
      <c r="H352" s="184">
        <f>SUM(H353)</f>
        <v>0</v>
      </c>
      <c r="I352" s="204">
        <f t="shared" si="169"/>
        <v>665581.07999999996</v>
      </c>
      <c r="J352" s="184">
        <f>SUM(J353)</f>
        <v>12339975.060000001</v>
      </c>
      <c r="K352" s="184">
        <f>SUM(K353)</f>
        <v>0</v>
      </c>
      <c r="L352" s="204">
        <f t="shared" si="170"/>
        <v>12339975.060000001</v>
      </c>
      <c r="M352" s="184">
        <f t="shared" si="191"/>
        <v>12411987.4</v>
      </c>
      <c r="N352" s="184">
        <f t="shared" si="191"/>
        <v>0</v>
      </c>
      <c r="O352" s="204">
        <f t="shared" si="171"/>
        <v>12411987.4</v>
      </c>
    </row>
    <row r="353" spans="1:15" x14ac:dyDescent="0.25">
      <c r="A353" s="141" t="s">
        <v>140</v>
      </c>
      <c r="B353" s="269">
        <v>927</v>
      </c>
      <c r="C353" s="250" t="s">
        <v>39</v>
      </c>
      <c r="D353" s="249" t="s">
        <v>26</v>
      </c>
      <c r="E353" s="249" t="s">
        <v>373</v>
      </c>
      <c r="F353" s="250" t="s">
        <v>14</v>
      </c>
      <c r="G353" s="184">
        <v>665581.07999999996</v>
      </c>
      <c r="H353" s="184">
        <v>0</v>
      </c>
      <c r="I353" s="204">
        <f t="shared" si="169"/>
        <v>665581.07999999996</v>
      </c>
      <c r="J353" s="184">
        <v>12339975.060000001</v>
      </c>
      <c r="K353" s="184"/>
      <c r="L353" s="204">
        <f t="shared" si="170"/>
        <v>12339975.060000001</v>
      </c>
      <c r="M353" s="184">
        <v>12411987.4</v>
      </c>
      <c r="N353" s="184"/>
      <c r="O353" s="204">
        <f t="shared" si="171"/>
        <v>12411987.4</v>
      </c>
    </row>
    <row r="354" spans="1:15" ht="179.25" x14ac:dyDescent="0.25">
      <c r="A354" s="211" t="s">
        <v>175</v>
      </c>
      <c r="B354" s="260">
        <v>927</v>
      </c>
      <c r="C354" s="261" t="s">
        <v>39</v>
      </c>
      <c r="D354" s="262" t="s">
        <v>26</v>
      </c>
      <c r="E354" s="262" t="s">
        <v>374</v>
      </c>
      <c r="F354" s="261" t="s">
        <v>7</v>
      </c>
      <c r="G354" s="216">
        <f>SUM(G355)</f>
        <v>11807643.26</v>
      </c>
      <c r="H354" s="216">
        <f>SUM(H355)</f>
        <v>0</v>
      </c>
      <c r="I354" s="172">
        <f t="shared" si="169"/>
        <v>11807643.26</v>
      </c>
      <c r="J354" s="216">
        <f>SUM(J355)</f>
        <v>0</v>
      </c>
      <c r="K354" s="216">
        <f>SUM(K355)</f>
        <v>0</v>
      </c>
      <c r="L354" s="172">
        <f t="shared" si="170"/>
        <v>0</v>
      </c>
      <c r="M354" s="216">
        <f t="shared" ref="M354:N355" si="192">SUM(M355)</f>
        <v>0</v>
      </c>
      <c r="N354" s="216">
        <f t="shared" si="192"/>
        <v>0</v>
      </c>
      <c r="O354" s="172">
        <f t="shared" si="171"/>
        <v>0</v>
      </c>
    </row>
    <row r="355" spans="1:15" x14ac:dyDescent="0.25">
      <c r="A355" s="141" t="s">
        <v>46</v>
      </c>
      <c r="B355" s="269">
        <v>927</v>
      </c>
      <c r="C355" s="250" t="s">
        <v>39</v>
      </c>
      <c r="D355" s="249" t="s">
        <v>26</v>
      </c>
      <c r="E355" s="249" t="s">
        <v>374</v>
      </c>
      <c r="F355" s="250" t="s">
        <v>47</v>
      </c>
      <c r="G355" s="184">
        <f>SUM(G356)</f>
        <v>11807643.26</v>
      </c>
      <c r="H355" s="184">
        <f>SUM(H356)</f>
        <v>0</v>
      </c>
      <c r="I355" s="204">
        <f t="shared" si="169"/>
        <v>11807643.26</v>
      </c>
      <c r="J355" s="184">
        <f>SUM(J356)</f>
        <v>0</v>
      </c>
      <c r="K355" s="184">
        <f>SUM(K356)</f>
        <v>0</v>
      </c>
      <c r="L355" s="172">
        <f t="shared" si="170"/>
        <v>0</v>
      </c>
      <c r="M355" s="184">
        <f t="shared" si="192"/>
        <v>0</v>
      </c>
      <c r="N355" s="184">
        <f t="shared" si="192"/>
        <v>0</v>
      </c>
      <c r="O355" s="172">
        <f t="shared" si="171"/>
        <v>0</v>
      </c>
    </row>
    <row r="356" spans="1:15" x14ac:dyDescent="0.25">
      <c r="A356" s="141" t="s">
        <v>48</v>
      </c>
      <c r="B356" s="269">
        <v>927</v>
      </c>
      <c r="C356" s="250" t="s">
        <v>39</v>
      </c>
      <c r="D356" s="249" t="s">
        <v>26</v>
      </c>
      <c r="E356" s="249" t="s">
        <v>374</v>
      </c>
      <c r="F356" s="250" t="s">
        <v>49</v>
      </c>
      <c r="G356" s="184">
        <v>11807643.26</v>
      </c>
      <c r="H356" s="184">
        <v>0</v>
      </c>
      <c r="I356" s="204">
        <f t="shared" si="169"/>
        <v>11807643.26</v>
      </c>
      <c r="J356" s="184"/>
      <c r="K356" s="184"/>
      <c r="L356" s="172">
        <f t="shared" si="170"/>
        <v>0</v>
      </c>
      <c r="M356" s="184"/>
      <c r="N356" s="184"/>
      <c r="O356" s="172">
        <f t="shared" si="171"/>
        <v>0</v>
      </c>
    </row>
    <row r="357" spans="1:15" ht="39" x14ac:dyDescent="0.25">
      <c r="A357" s="211" t="s">
        <v>213</v>
      </c>
      <c r="B357" s="260">
        <v>927</v>
      </c>
      <c r="C357" s="261" t="s">
        <v>39</v>
      </c>
      <c r="D357" s="262" t="s">
        <v>26</v>
      </c>
      <c r="E357" s="262" t="s">
        <v>375</v>
      </c>
      <c r="F357" s="261" t="s">
        <v>7</v>
      </c>
      <c r="G357" s="216">
        <f>SUM(G360+G358 )</f>
        <v>12603676.140000001</v>
      </c>
      <c r="H357" s="216">
        <f>SUM(H360+H358 )</f>
        <v>0</v>
      </c>
      <c r="I357" s="172">
        <f t="shared" si="169"/>
        <v>12603676.140000001</v>
      </c>
      <c r="J357" s="216">
        <f t="shared" ref="J357:M357" si="193">SUM(J360+J358 )</f>
        <v>4633748.9400000004</v>
      </c>
      <c r="K357" s="216">
        <f t="shared" ref="K357" si="194">SUM(K360+K358 )</f>
        <v>0</v>
      </c>
      <c r="L357" s="172">
        <f t="shared" si="170"/>
        <v>4633748.9400000004</v>
      </c>
      <c r="M357" s="216">
        <f t="shared" si="193"/>
        <v>2316876.6</v>
      </c>
      <c r="N357" s="216">
        <f t="shared" ref="N357" si="195">SUM(N360+N358 )</f>
        <v>0</v>
      </c>
      <c r="O357" s="172">
        <f t="shared" si="171"/>
        <v>2316876.6</v>
      </c>
    </row>
    <row r="358" spans="1:15" x14ac:dyDescent="0.25">
      <c r="A358" s="252" t="s">
        <v>11</v>
      </c>
      <c r="B358" s="8">
        <v>927</v>
      </c>
      <c r="C358" s="155" t="s">
        <v>39</v>
      </c>
      <c r="D358" s="156" t="s">
        <v>26</v>
      </c>
      <c r="E358" s="249" t="s">
        <v>375</v>
      </c>
      <c r="F358" s="250" t="s">
        <v>12</v>
      </c>
      <c r="G358" s="216"/>
      <c r="H358" s="216"/>
      <c r="I358" s="172">
        <f t="shared" si="169"/>
        <v>0</v>
      </c>
      <c r="J358" s="184">
        <f>SUM(J359)</f>
        <v>4633748.9400000004</v>
      </c>
      <c r="K358" s="184">
        <f>SUM(K359)</f>
        <v>0</v>
      </c>
      <c r="L358" s="204">
        <f t="shared" si="170"/>
        <v>4633748.9400000004</v>
      </c>
      <c r="M358" s="184">
        <f t="shared" ref="M358:N360" si="196">SUM(M359)</f>
        <v>2316876.6</v>
      </c>
      <c r="N358" s="184">
        <f t="shared" si="196"/>
        <v>0</v>
      </c>
      <c r="O358" s="204">
        <f t="shared" si="171"/>
        <v>2316876.6</v>
      </c>
    </row>
    <row r="359" spans="1:15" x14ac:dyDescent="0.25">
      <c r="A359" s="141" t="s">
        <v>140</v>
      </c>
      <c r="B359" s="8">
        <v>927</v>
      </c>
      <c r="C359" s="155" t="s">
        <v>39</v>
      </c>
      <c r="D359" s="156" t="s">
        <v>26</v>
      </c>
      <c r="E359" s="249" t="s">
        <v>375</v>
      </c>
      <c r="F359" s="250" t="s">
        <v>14</v>
      </c>
      <c r="G359" s="216"/>
      <c r="H359" s="216"/>
      <c r="I359" s="172">
        <f t="shared" si="169"/>
        <v>0</v>
      </c>
      <c r="J359" s="184">
        <v>4633748.9400000004</v>
      </c>
      <c r="K359" s="184"/>
      <c r="L359" s="204">
        <f t="shared" si="170"/>
        <v>4633748.9400000004</v>
      </c>
      <c r="M359" s="184">
        <v>2316876.6</v>
      </c>
      <c r="N359" s="184"/>
      <c r="O359" s="204">
        <f t="shared" si="171"/>
        <v>2316876.6</v>
      </c>
    </row>
    <row r="360" spans="1:15" x14ac:dyDescent="0.25">
      <c r="A360" s="141" t="s">
        <v>46</v>
      </c>
      <c r="B360" s="8">
        <v>927</v>
      </c>
      <c r="C360" s="155" t="s">
        <v>39</v>
      </c>
      <c r="D360" s="156" t="s">
        <v>26</v>
      </c>
      <c r="E360" s="249" t="s">
        <v>375</v>
      </c>
      <c r="F360" s="155" t="s">
        <v>47</v>
      </c>
      <c r="G360" s="184">
        <f>SUM(G361)</f>
        <v>12603676.140000001</v>
      </c>
      <c r="H360" s="184">
        <f>SUM(H361)</f>
        <v>0</v>
      </c>
      <c r="I360" s="204">
        <f t="shared" si="169"/>
        <v>12603676.140000001</v>
      </c>
      <c r="J360" s="184">
        <f>SUM(J361)</f>
        <v>0</v>
      </c>
      <c r="K360" s="184">
        <f>SUM(K361)</f>
        <v>0</v>
      </c>
      <c r="L360" s="172">
        <f t="shared" si="170"/>
        <v>0</v>
      </c>
      <c r="M360" s="184">
        <f t="shared" si="196"/>
        <v>0</v>
      </c>
      <c r="N360" s="184">
        <f t="shared" si="196"/>
        <v>0</v>
      </c>
      <c r="O360" s="172">
        <f t="shared" si="171"/>
        <v>0</v>
      </c>
    </row>
    <row r="361" spans="1:15" x14ac:dyDescent="0.25">
      <c r="A361" s="141" t="s">
        <v>48</v>
      </c>
      <c r="B361" s="8">
        <v>927</v>
      </c>
      <c r="C361" s="155" t="s">
        <v>39</v>
      </c>
      <c r="D361" s="156" t="s">
        <v>26</v>
      </c>
      <c r="E361" s="249" t="s">
        <v>375</v>
      </c>
      <c r="F361" s="155" t="s">
        <v>49</v>
      </c>
      <c r="G361" s="184">
        <v>12603676.140000001</v>
      </c>
      <c r="H361" s="184">
        <v>0</v>
      </c>
      <c r="I361" s="204">
        <f t="shared" si="169"/>
        <v>12603676.140000001</v>
      </c>
      <c r="J361" s="184"/>
      <c r="K361" s="184"/>
      <c r="L361" s="172">
        <f t="shared" si="170"/>
        <v>0</v>
      </c>
      <c r="M361" s="184"/>
      <c r="N361" s="184"/>
      <c r="O361" s="172">
        <f t="shared" si="171"/>
        <v>0</v>
      </c>
    </row>
    <row r="362" spans="1:15" ht="26.25" x14ac:dyDescent="0.25">
      <c r="A362" s="259" t="s">
        <v>81</v>
      </c>
      <c r="B362" s="265">
        <v>927</v>
      </c>
      <c r="C362" s="255" t="s">
        <v>39</v>
      </c>
      <c r="D362" s="255" t="s">
        <v>82</v>
      </c>
      <c r="E362" s="257" t="s">
        <v>106</v>
      </c>
      <c r="F362" s="256" t="s">
        <v>7</v>
      </c>
      <c r="G362" s="216">
        <f>SUM(G363+G378+G369+G372+G375+G366)</f>
        <v>11706275.07</v>
      </c>
      <c r="H362" s="216">
        <f t="shared" ref="H362:I362" si="197">SUM(H363+H378+H369+H372+H375+H366)</f>
        <v>0</v>
      </c>
      <c r="I362" s="216">
        <f t="shared" si="197"/>
        <v>11706275.07</v>
      </c>
      <c r="J362" s="216">
        <f t="shared" ref="J362" si="198">SUM(J363+J378+J369+J372+J375+J366)</f>
        <v>3654544.68</v>
      </c>
      <c r="K362" s="216">
        <f t="shared" ref="K362" si="199">SUM(K363+K378+K369+K372+K375+K366)</f>
        <v>0</v>
      </c>
      <c r="L362" s="216">
        <f t="shared" ref="L362" si="200">SUM(L363+L378+L369+L372+L375+L366)</f>
        <v>3654544.68</v>
      </c>
      <c r="M362" s="216">
        <f t="shared" ref="M362" si="201">SUM(M363+M378+M369+M372+M375+M366)</f>
        <v>3215544.68</v>
      </c>
      <c r="N362" s="216">
        <f t="shared" ref="N362" si="202">SUM(N363+N378+N369+N372+N375+N366)</f>
        <v>0</v>
      </c>
      <c r="O362" s="216">
        <f t="shared" ref="O362" si="203">SUM(O363+O378+O369+O372+O375+O366)</f>
        <v>3215544.68</v>
      </c>
    </row>
    <row r="363" spans="1:15" ht="26.25" x14ac:dyDescent="0.25">
      <c r="A363" s="211" t="s">
        <v>460</v>
      </c>
      <c r="B363" s="260">
        <v>927</v>
      </c>
      <c r="C363" s="261" t="s">
        <v>39</v>
      </c>
      <c r="D363" s="261" t="s">
        <v>82</v>
      </c>
      <c r="E363" s="262" t="s">
        <v>459</v>
      </c>
      <c r="F363" s="271" t="s">
        <v>7</v>
      </c>
      <c r="G363" s="216">
        <f t="shared" ref="G363:N376" si="204">SUM(G364)</f>
        <v>100000</v>
      </c>
      <c r="H363" s="216">
        <f t="shared" si="204"/>
        <v>0</v>
      </c>
      <c r="I363" s="172">
        <f t="shared" si="169"/>
        <v>100000</v>
      </c>
      <c r="J363" s="216">
        <f t="shared" si="204"/>
        <v>0</v>
      </c>
      <c r="K363" s="216">
        <f t="shared" si="204"/>
        <v>0</v>
      </c>
      <c r="L363" s="172">
        <f t="shared" si="170"/>
        <v>0</v>
      </c>
      <c r="M363" s="216">
        <f t="shared" si="204"/>
        <v>0</v>
      </c>
      <c r="N363" s="216">
        <f t="shared" si="204"/>
        <v>0</v>
      </c>
      <c r="O363" s="172">
        <f t="shared" si="171"/>
        <v>0</v>
      </c>
    </row>
    <row r="364" spans="1:15" x14ac:dyDescent="0.25">
      <c r="A364" s="252" t="s">
        <v>11</v>
      </c>
      <c r="B364" s="8">
        <v>927</v>
      </c>
      <c r="C364" s="155" t="s">
        <v>39</v>
      </c>
      <c r="D364" s="156">
        <v>12</v>
      </c>
      <c r="E364" s="156" t="s">
        <v>459</v>
      </c>
      <c r="F364" s="155" t="s">
        <v>12</v>
      </c>
      <c r="G364" s="184">
        <f t="shared" si="204"/>
        <v>100000</v>
      </c>
      <c r="H364" s="184">
        <f t="shared" si="204"/>
        <v>0</v>
      </c>
      <c r="I364" s="204">
        <f t="shared" si="169"/>
        <v>100000</v>
      </c>
      <c r="J364" s="184">
        <f t="shared" si="204"/>
        <v>0</v>
      </c>
      <c r="K364" s="184">
        <f t="shared" si="204"/>
        <v>0</v>
      </c>
      <c r="L364" s="204">
        <f t="shared" si="170"/>
        <v>0</v>
      </c>
      <c r="M364" s="184">
        <f t="shared" si="204"/>
        <v>0</v>
      </c>
      <c r="N364" s="184">
        <f t="shared" si="204"/>
        <v>0</v>
      </c>
      <c r="O364" s="172">
        <f t="shared" si="171"/>
        <v>0</v>
      </c>
    </row>
    <row r="365" spans="1:15" x14ac:dyDescent="0.25">
      <c r="A365" s="141" t="s">
        <v>140</v>
      </c>
      <c r="B365" s="8">
        <v>927</v>
      </c>
      <c r="C365" s="155" t="s">
        <v>39</v>
      </c>
      <c r="D365" s="155" t="s">
        <v>82</v>
      </c>
      <c r="E365" s="156" t="s">
        <v>459</v>
      </c>
      <c r="F365" s="155" t="s">
        <v>14</v>
      </c>
      <c r="G365" s="184">
        <v>100000</v>
      </c>
      <c r="H365" s="184">
        <v>0</v>
      </c>
      <c r="I365" s="204">
        <f t="shared" si="169"/>
        <v>100000</v>
      </c>
      <c r="J365" s="184">
        <v>0</v>
      </c>
      <c r="K365" s="184"/>
      <c r="L365" s="204">
        <f t="shared" si="170"/>
        <v>0</v>
      </c>
      <c r="M365" s="184"/>
      <c r="N365" s="184"/>
      <c r="O365" s="172">
        <f t="shared" si="171"/>
        <v>0</v>
      </c>
    </row>
    <row r="366" spans="1:15" x14ac:dyDescent="0.25">
      <c r="A366" s="211" t="s">
        <v>468</v>
      </c>
      <c r="B366" s="260">
        <v>927</v>
      </c>
      <c r="C366" s="261" t="s">
        <v>39</v>
      </c>
      <c r="D366" s="261" t="s">
        <v>82</v>
      </c>
      <c r="E366" s="262" t="s">
        <v>467</v>
      </c>
      <c r="F366" s="271" t="s">
        <v>7</v>
      </c>
      <c r="G366" s="216">
        <f t="shared" si="204"/>
        <v>438601.67</v>
      </c>
      <c r="H366" s="216">
        <f t="shared" si="204"/>
        <v>0</v>
      </c>
      <c r="I366" s="172">
        <f t="shared" ref="I366:I368" si="205">SUM(G366+H366)</f>
        <v>438601.67</v>
      </c>
      <c r="J366" s="216">
        <f t="shared" si="204"/>
        <v>439000</v>
      </c>
      <c r="K366" s="216">
        <f t="shared" si="204"/>
        <v>0</v>
      </c>
      <c r="L366" s="172">
        <f t="shared" ref="L366:L368" si="206">SUM(J366+K366)</f>
        <v>439000</v>
      </c>
      <c r="M366" s="216">
        <f t="shared" si="204"/>
        <v>0</v>
      </c>
      <c r="N366" s="216">
        <f t="shared" si="204"/>
        <v>0</v>
      </c>
      <c r="O366" s="172">
        <f t="shared" ref="O366:O368" si="207">SUM(M366+N366)</f>
        <v>0</v>
      </c>
    </row>
    <row r="367" spans="1:15" x14ac:dyDescent="0.25">
      <c r="A367" s="252" t="s">
        <v>11</v>
      </c>
      <c r="B367" s="8">
        <v>927</v>
      </c>
      <c r="C367" s="155" t="s">
        <v>39</v>
      </c>
      <c r="D367" s="156">
        <v>12</v>
      </c>
      <c r="E367" s="156" t="s">
        <v>467</v>
      </c>
      <c r="F367" s="155" t="s">
        <v>12</v>
      </c>
      <c r="G367" s="184">
        <f t="shared" si="204"/>
        <v>438601.67</v>
      </c>
      <c r="H367" s="184">
        <f t="shared" si="204"/>
        <v>0</v>
      </c>
      <c r="I367" s="204">
        <f t="shared" si="205"/>
        <v>438601.67</v>
      </c>
      <c r="J367" s="184">
        <f t="shared" si="204"/>
        <v>439000</v>
      </c>
      <c r="K367" s="184">
        <f t="shared" si="204"/>
        <v>0</v>
      </c>
      <c r="L367" s="204">
        <f t="shared" si="206"/>
        <v>439000</v>
      </c>
      <c r="M367" s="184">
        <f t="shared" si="204"/>
        <v>0</v>
      </c>
      <c r="N367" s="184">
        <f t="shared" si="204"/>
        <v>0</v>
      </c>
      <c r="O367" s="172">
        <f t="shared" si="207"/>
        <v>0</v>
      </c>
    </row>
    <row r="368" spans="1:15" x14ac:dyDescent="0.25">
      <c r="A368" s="141" t="s">
        <v>140</v>
      </c>
      <c r="B368" s="8">
        <v>927</v>
      </c>
      <c r="C368" s="155" t="s">
        <v>39</v>
      </c>
      <c r="D368" s="155" t="s">
        <v>82</v>
      </c>
      <c r="E368" s="156" t="s">
        <v>467</v>
      </c>
      <c r="F368" s="155" t="s">
        <v>14</v>
      </c>
      <c r="G368" s="184">
        <v>438601.67</v>
      </c>
      <c r="H368" s="184">
        <v>0</v>
      </c>
      <c r="I368" s="204">
        <f t="shared" si="205"/>
        <v>438601.67</v>
      </c>
      <c r="J368" s="184">
        <v>439000</v>
      </c>
      <c r="K368" s="184"/>
      <c r="L368" s="204">
        <f t="shared" si="206"/>
        <v>439000</v>
      </c>
      <c r="M368" s="184"/>
      <c r="N368" s="184"/>
      <c r="O368" s="172">
        <f t="shared" si="207"/>
        <v>0</v>
      </c>
    </row>
    <row r="369" spans="1:15" ht="39" x14ac:dyDescent="0.25">
      <c r="A369" s="211" t="s">
        <v>307</v>
      </c>
      <c r="B369" s="260">
        <v>927</v>
      </c>
      <c r="C369" s="261" t="s">
        <v>39</v>
      </c>
      <c r="D369" s="261" t="s">
        <v>82</v>
      </c>
      <c r="E369" s="262" t="s">
        <v>420</v>
      </c>
      <c r="F369" s="271" t="s">
        <v>7</v>
      </c>
      <c r="G369" s="216">
        <f t="shared" si="204"/>
        <v>3165544.68</v>
      </c>
      <c r="H369" s="216">
        <f t="shared" si="204"/>
        <v>0</v>
      </c>
      <c r="I369" s="172">
        <f t="shared" si="169"/>
        <v>3165544.68</v>
      </c>
      <c r="J369" s="216">
        <f t="shared" si="204"/>
        <v>3165544.68</v>
      </c>
      <c r="K369" s="216">
        <f t="shared" si="204"/>
        <v>0</v>
      </c>
      <c r="L369" s="172">
        <f t="shared" si="170"/>
        <v>3165544.68</v>
      </c>
      <c r="M369" s="216">
        <f t="shared" si="204"/>
        <v>3165544.68</v>
      </c>
      <c r="N369" s="216">
        <f t="shared" si="204"/>
        <v>0</v>
      </c>
      <c r="O369" s="172">
        <f t="shared" si="171"/>
        <v>3165544.68</v>
      </c>
    </row>
    <row r="370" spans="1:15" x14ac:dyDescent="0.25">
      <c r="A370" s="252" t="s">
        <v>11</v>
      </c>
      <c r="B370" s="8">
        <v>927</v>
      </c>
      <c r="C370" s="155" t="s">
        <v>39</v>
      </c>
      <c r="D370" s="156">
        <v>12</v>
      </c>
      <c r="E370" s="249" t="s">
        <v>420</v>
      </c>
      <c r="F370" s="155" t="s">
        <v>12</v>
      </c>
      <c r="G370" s="184">
        <f t="shared" si="204"/>
        <v>3165544.68</v>
      </c>
      <c r="H370" s="184">
        <f t="shared" si="204"/>
        <v>0</v>
      </c>
      <c r="I370" s="204">
        <f t="shared" si="169"/>
        <v>3165544.68</v>
      </c>
      <c r="J370" s="184">
        <f t="shared" si="204"/>
        <v>3165544.68</v>
      </c>
      <c r="K370" s="184">
        <f t="shared" si="204"/>
        <v>0</v>
      </c>
      <c r="L370" s="204">
        <f t="shared" si="170"/>
        <v>3165544.68</v>
      </c>
      <c r="M370" s="184">
        <f t="shared" si="204"/>
        <v>3165544.68</v>
      </c>
      <c r="N370" s="184">
        <f t="shared" si="204"/>
        <v>0</v>
      </c>
      <c r="O370" s="204">
        <f t="shared" si="171"/>
        <v>3165544.68</v>
      </c>
    </row>
    <row r="371" spans="1:15" x14ac:dyDescent="0.25">
      <c r="A371" s="141" t="s">
        <v>140</v>
      </c>
      <c r="B371" s="8">
        <v>927</v>
      </c>
      <c r="C371" s="155" t="s">
        <v>39</v>
      </c>
      <c r="D371" s="155" t="s">
        <v>82</v>
      </c>
      <c r="E371" s="249" t="s">
        <v>420</v>
      </c>
      <c r="F371" s="155" t="s">
        <v>14</v>
      </c>
      <c r="G371" s="184">
        <v>3165544.68</v>
      </c>
      <c r="H371" s="184"/>
      <c r="I371" s="204">
        <f t="shared" si="169"/>
        <v>3165544.68</v>
      </c>
      <c r="J371" s="184">
        <v>3165544.68</v>
      </c>
      <c r="K371" s="184"/>
      <c r="L371" s="204">
        <f t="shared" si="170"/>
        <v>3165544.68</v>
      </c>
      <c r="M371" s="184">
        <v>3165544.68</v>
      </c>
      <c r="N371" s="184"/>
      <c r="O371" s="204">
        <f t="shared" si="171"/>
        <v>3165544.68</v>
      </c>
    </row>
    <row r="372" spans="1:15" ht="39" x14ac:dyDescent="0.25">
      <c r="A372" s="211" t="s">
        <v>308</v>
      </c>
      <c r="B372" s="260">
        <v>927</v>
      </c>
      <c r="C372" s="261" t="s">
        <v>39</v>
      </c>
      <c r="D372" s="261" t="s">
        <v>82</v>
      </c>
      <c r="E372" s="262" t="s">
        <v>421</v>
      </c>
      <c r="F372" s="271" t="s">
        <v>7</v>
      </c>
      <c r="G372" s="216">
        <f t="shared" si="204"/>
        <v>6912128.7199999997</v>
      </c>
      <c r="H372" s="216">
        <f t="shared" si="204"/>
        <v>0</v>
      </c>
      <c r="I372" s="172">
        <f t="shared" si="169"/>
        <v>6912128.7199999997</v>
      </c>
      <c r="J372" s="216">
        <f t="shared" si="204"/>
        <v>0</v>
      </c>
      <c r="K372" s="216">
        <f t="shared" si="204"/>
        <v>0</v>
      </c>
      <c r="L372" s="172">
        <f t="shared" si="170"/>
        <v>0</v>
      </c>
      <c r="M372" s="216">
        <f t="shared" si="204"/>
        <v>0</v>
      </c>
      <c r="N372" s="216">
        <f t="shared" si="204"/>
        <v>0</v>
      </c>
      <c r="O372" s="172">
        <f t="shared" si="171"/>
        <v>0</v>
      </c>
    </row>
    <row r="373" spans="1:15" x14ac:dyDescent="0.25">
      <c r="A373" s="252" t="s">
        <v>11</v>
      </c>
      <c r="B373" s="8">
        <v>927</v>
      </c>
      <c r="C373" s="155" t="s">
        <v>39</v>
      </c>
      <c r="D373" s="156">
        <v>12</v>
      </c>
      <c r="E373" s="156" t="s">
        <v>421</v>
      </c>
      <c r="F373" s="155" t="s">
        <v>12</v>
      </c>
      <c r="G373" s="184">
        <f t="shared" si="204"/>
        <v>6912128.7199999997</v>
      </c>
      <c r="H373" s="184">
        <f t="shared" si="204"/>
        <v>0</v>
      </c>
      <c r="I373" s="204">
        <f t="shared" si="169"/>
        <v>6912128.7199999997</v>
      </c>
      <c r="J373" s="184">
        <f t="shared" si="204"/>
        <v>0</v>
      </c>
      <c r="K373" s="184">
        <f t="shared" si="204"/>
        <v>0</v>
      </c>
      <c r="L373" s="172">
        <f t="shared" si="170"/>
        <v>0</v>
      </c>
      <c r="M373" s="184">
        <f t="shared" si="204"/>
        <v>0</v>
      </c>
      <c r="N373" s="184">
        <f t="shared" si="204"/>
        <v>0</v>
      </c>
      <c r="O373" s="172">
        <f t="shared" si="171"/>
        <v>0</v>
      </c>
    </row>
    <row r="374" spans="1:15" x14ac:dyDescent="0.25">
      <c r="A374" s="141" t="s">
        <v>140</v>
      </c>
      <c r="B374" s="8">
        <v>927</v>
      </c>
      <c r="C374" s="155" t="s">
        <v>39</v>
      </c>
      <c r="D374" s="155" t="s">
        <v>82</v>
      </c>
      <c r="E374" s="156" t="s">
        <v>421</v>
      </c>
      <c r="F374" s="155" t="s">
        <v>14</v>
      </c>
      <c r="G374" s="184">
        <v>6912128.7199999997</v>
      </c>
      <c r="H374" s="184"/>
      <c r="I374" s="204">
        <f t="shared" si="169"/>
        <v>6912128.7199999997</v>
      </c>
      <c r="J374" s="184"/>
      <c r="K374" s="184"/>
      <c r="L374" s="172">
        <f t="shared" si="170"/>
        <v>0</v>
      </c>
      <c r="M374" s="184"/>
      <c r="N374" s="184"/>
      <c r="O374" s="172">
        <f t="shared" si="171"/>
        <v>0</v>
      </c>
    </row>
    <row r="375" spans="1:15" ht="90" x14ac:dyDescent="0.25">
      <c r="A375" s="211" t="s">
        <v>448</v>
      </c>
      <c r="B375" s="260">
        <v>927</v>
      </c>
      <c r="C375" s="261" t="s">
        <v>39</v>
      </c>
      <c r="D375" s="261" t="s">
        <v>82</v>
      </c>
      <c r="E375" s="262" t="s">
        <v>447</v>
      </c>
      <c r="F375" s="271" t="s">
        <v>7</v>
      </c>
      <c r="G375" s="216">
        <f t="shared" si="204"/>
        <v>1040000</v>
      </c>
      <c r="H375" s="216">
        <f t="shared" si="204"/>
        <v>0</v>
      </c>
      <c r="I375" s="172">
        <f t="shared" ref="I375:I377" si="208">SUM(G375+H375)</f>
        <v>1040000</v>
      </c>
      <c r="J375" s="184"/>
      <c r="K375" s="184"/>
      <c r="L375" s="172"/>
      <c r="M375" s="184"/>
      <c r="N375" s="184"/>
      <c r="O375" s="172"/>
    </row>
    <row r="376" spans="1:15" x14ac:dyDescent="0.25">
      <c r="A376" s="252" t="s">
        <v>46</v>
      </c>
      <c r="B376" s="8">
        <v>927</v>
      </c>
      <c r="C376" s="155" t="s">
        <v>39</v>
      </c>
      <c r="D376" s="156">
        <v>12</v>
      </c>
      <c r="E376" s="156" t="s">
        <v>447</v>
      </c>
      <c r="F376" s="155" t="s">
        <v>47</v>
      </c>
      <c r="G376" s="184">
        <f t="shared" si="204"/>
        <v>1040000</v>
      </c>
      <c r="H376" s="184">
        <f t="shared" si="204"/>
        <v>0</v>
      </c>
      <c r="I376" s="204">
        <f t="shared" si="208"/>
        <v>1040000</v>
      </c>
      <c r="J376" s="184"/>
      <c r="K376" s="184"/>
      <c r="L376" s="172"/>
      <c r="M376" s="184"/>
      <c r="N376" s="184"/>
      <c r="O376" s="172"/>
    </row>
    <row r="377" spans="1:15" x14ac:dyDescent="0.25">
      <c r="A377" s="141" t="s">
        <v>48</v>
      </c>
      <c r="B377" s="8">
        <v>927</v>
      </c>
      <c r="C377" s="155" t="s">
        <v>39</v>
      </c>
      <c r="D377" s="155" t="s">
        <v>82</v>
      </c>
      <c r="E377" s="156" t="s">
        <v>447</v>
      </c>
      <c r="F377" s="155" t="s">
        <v>49</v>
      </c>
      <c r="G377" s="184">
        <v>1040000</v>
      </c>
      <c r="H377" s="184">
        <v>0</v>
      </c>
      <c r="I377" s="204">
        <f t="shared" si="208"/>
        <v>1040000</v>
      </c>
      <c r="J377" s="184"/>
      <c r="K377" s="184"/>
      <c r="L377" s="172"/>
      <c r="M377" s="184"/>
      <c r="N377" s="184"/>
      <c r="O377" s="172"/>
    </row>
    <row r="378" spans="1:15" x14ac:dyDescent="0.25">
      <c r="A378" s="211" t="s">
        <v>176</v>
      </c>
      <c r="B378" s="260">
        <v>927</v>
      </c>
      <c r="C378" s="261" t="s">
        <v>39</v>
      </c>
      <c r="D378" s="261" t="s">
        <v>82</v>
      </c>
      <c r="E378" s="262" t="s">
        <v>376</v>
      </c>
      <c r="F378" s="271" t="s">
        <v>7</v>
      </c>
      <c r="G378" s="216">
        <f t="shared" ref="G378:N379" si="209">SUM(G379)</f>
        <v>50000</v>
      </c>
      <c r="H378" s="216">
        <f t="shared" si="209"/>
        <v>0</v>
      </c>
      <c r="I378" s="172">
        <f t="shared" si="169"/>
        <v>50000</v>
      </c>
      <c r="J378" s="216">
        <f t="shared" si="209"/>
        <v>50000</v>
      </c>
      <c r="K378" s="216">
        <f t="shared" si="209"/>
        <v>0</v>
      </c>
      <c r="L378" s="172">
        <f t="shared" si="170"/>
        <v>50000</v>
      </c>
      <c r="M378" s="216">
        <f t="shared" si="209"/>
        <v>50000</v>
      </c>
      <c r="N378" s="216">
        <f t="shared" si="209"/>
        <v>0</v>
      </c>
      <c r="O378" s="172">
        <f t="shared" si="171"/>
        <v>50000</v>
      </c>
    </row>
    <row r="379" spans="1:15" x14ac:dyDescent="0.25">
      <c r="A379" s="252" t="s">
        <v>34</v>
      </c>
      <c r="B379" s="8">
        <v>927</v>
      </c>
      <c r="C379" s="155" t="s">
        <v>39</v>
      </c>
      <c r="D379" s="155" t="s">
        <v>82</v>
      </c>
      <c r="E379" s="249" t="s">
        <v>376</v>
      </c>
      <c r="F379" s="155" t="s">
        <v>35</v>
      </c>
      <c r="G379" s="184">
        <f t="shared" si="209"/>
        <v>50000</v>
      </c>
      <c r="H379" s="184">
        <f t="shared" si="209"/>
        <v>0</v>
      </c>
      <c r="I379" s="204">
        <f t="shared" si="169"/>
        <v>50000</v>
      </c>
      <c r="J379" s="184">
        <f t="shared" si="209"/>
        <v>50000</v>
      </c>
      <c r="K379" s="184">
        <f t="shared" si="209"/>
        <v>0</v>
      </c>
      <c r="L379" s="204">
        <f t="shared" si="170"/>
        <v>50000</v>
      </c>
      <c r="M379" s="184">
        <f t="shared" si="209"/>
        <v>50000</v>
      </c>
      <c r="N379" s="184">
        <f t="shared" si="209"/>
        <v>0</v>
      </c>
      <c r="O379" s="204">
        <f t="shared" si="171"/>
        <v>50000</v>
      </c>
    </row>
    <row r="380" spans="1:15" ht="23.25" x14ac:dyDescent="0.25">
      <c r="A380" s="141" t="s">
        <v>79</v>
      </c>
      <c r="B380" s="8">
        <v>927</v>
      </c>
      <c r="C380" s="155" t="s">
        <v>39</v>
      </c>
      <c r="D380" s="155" t="s">
        <v>82</v>
      </c>
      <c r="E380" s="249" t="s">
        <v>376</v>
      </c>
      <c r="F380" s="155" t="s">
        <v>80</v>
      </c>
      <c r="G380" s="184">
        <v>50000</v>
      </c>
      <c r="H380" s="184"/>
      <c r="I380" s="204">
        <f t="shared" si="169"/>
        <v>50000</v>
      </c>
      <c r="J380" s="184">
        <v>50000</v>
      </c>
      <c r="K380" s="184"/>
      <c r="L380" s="204">
        <f t="shared" si="170"/>
        <v>50000</v>
      </c>
      <c r="M380" s="184">
        <v>50000</v>
      </c>
      <c r="N380" s="184"/>
      <c r="O380" s="204">
        <f t="shared" si="171"/>
        <v>50000</v>
      </c>
    </row>
    <row r="381" spans="1:15" ht="18.75" x14ac:dyDescent="0.3">
      <c r="A381" s="293" t="s">
        <v>54</v>
      </c>
      <c r="B381" s="260">
        <v>927</v>
      </c>
      <c r="C381" s="261" t="s">
        <v>55</v>
      </c>
      <c r="D381" s="261" t="s">
        <v>6</v>
      </c>
      <c r="E381" s="261" t="s">
        <v>106</v>
      </c>
      <c r="F381" s="261" t="s">
        <v>7</v>
      </c>
      <c r="G381" s="216">
        <f>SUM(G382+G389+G415)</f>
        <v>42062723.700000003</v>
      </c>
      <c r="H381" s="216">
        <f>SUM(H382+H389+H415)</f>
        <v>855711.49000000022</v>
      </c>
      <c r="I381" s="172">
        <f t="shared" si="169"/>
        <v>42918435.190000005</v>
      </c>
      <c r="J381" s="216">
        <f>SUM(J382+J389+J415)</f>
        <v>38226990.100000001</v>
      </c>
      <c r="K381" s="216">
        <f>SUM(K382+K389+K415)</f>
        <v>0</v>
      </c>
      <c r="L381" s="172">
        <f t="shared" si="170"/>
        <v>38226990.100000001</v>
      </c>
      <c r="M381" s="216">
        <f>SUM(M382+M389+M415)</f>
        <v>10035611</v>
      </c>
      <c r="N381" s="216">
        <f>SUM(N382+N389+N415)</f>
        <v>0</v>
      </c>
      <c r="O381" s="172">
        <f t="shared" si="171"/>
        <v>10035611</v>
      </c>
    </row>
    <row r="382" spans="1:15" ht="15.75" x14ac:dyDescent="0.25">
      <c r="A382" s="325" t="s">
        <v>83</v>
      </c>
      <c r="B382" s="265">
        <v>927</v>
      </c>
      <c r="C382" s="255" t="s">
        <v>55</v>
      </c>
      <c r="D382" s="255" t="s">
        <v>21</v>
      </c>
      <c r="E382" s="255" t="s">
        <v>106</v>
      </c>
      <c r="F382" s="255" t="s">
        <v>7</v>
      </c>
      <c r="G382" s="216">
        <f>SUM(G383+G386)</f>
        <v>244414</v>
      </c>
      <c r="H382" s="216">
        <f>SUM(H383+H386)</f>
        <v>0</v>
      </c>
      <c r="I382" s="172">
        <f t="shared" si="169"/>
        <v>244414</v>
      </c>
      <c r="J382" s="216">
        <f>SUM(J383+J386)</f>
        <v>31611</v>
      </c>
      <c r="K382" s="216">
        <f>SUM(K383+K386)</f>
        <v>0</v>
      </c>
      <c r="L382" s="172">
        <f t="shared" si="170"/>
        <v>31611</v>
      </c>
      <c r="M382" s="216">
        <f t="shared" ref="M382:N382" si="210">SUM(M383+M386)</f>
        <v>35611</v>
      </c>
      <c r="N382" s="216">
        <f t="shared" si="210"/>
        <v>0</v>
      </c>
      <c r="O382" s="172">
        <f t="shared" si="171"/>
        <v>35611</v>
      </c>
    </row>
    <row r="383" spans="1:15" ht="51.75" x14ac:dyDescent="0.25">
      <c r="A383" s="238" t="s">
        <v>178</v>
      </c>
      <c r="B383" s="265">
        <v>927</v>
      </c>
      <c r="C383" s="255" t="s">
        <v>55</v>
      </c>
      <c r="D383" s="255" t="s">
        <v>21</v>
      </c>
      <c r="E383" s="257" t="s">
        <v>377</v>
      </c>
      <c r="F383" s="256" t="s">
        <v>7</v>
      </c>
      <c r="G383" s="216">
        <f>SUM(G384)</f>
        <v>35611</v>
      </c>
      <c r="H383" s="216">
        <f>SUM(H384)</f>
        <v>0</v>
      </c>
      <c r="I383" s="172">
        <f t="shared" si="169"/>
        <v>35611</v>
      </c>
      <c r="J383" s="216">
        <f>SUM(J384)</f>
        <v>31611</v>
      </c>
      <c r="K383" s="216">
        <f>SUM(K384)</f>
        <v>0</v>
      </c>
      <c r="L383" s="172">
        <f t="shared" si="170"/>
        <v>31611</v>
      </c>
      <c r="M383" s="216">
        <f t="shared" ref="M383:N383" si="211">SUM(M384)</f>
        <v>35611</v>
      </c>
      <c r="N383" s="216">
        <f t="shared" si="211"/>
        <v>0</v>
      </c>
      <c r="O383" s="172">
        <f t="shared" si="171"/>
        <v>35611</v>
      </c>
    </row>
    <row r="384" spans="1:15" x14ac:dyDescent="0.25">
      <c r="A384" s="252" t="s">
        <v>11</v>
      </c>
      <c r="B384" s="8">
        <v>927</v>
      </c>
      <c r="C384" s="155" t="s">
        <v>55</v>
      </c>
      <c r="D384" s="155" t="s">
        <v>21</v>
      </c>
      <c r="E384" s="249" t="s">
        <v>377</v>
      </c>
      <c r="F384" s="155" t="s">
        <v>12</v>
      </c>
      <c r="G384" s="184">
        <f t="shared" ref="G384:N387" si="212">SUM(G385)</f>
        <v>35611</v>
      </c>
      <c r="H384" s="184">
        <f t="shared" si="212"/>
        <v>0</v>
      </c>
      <c r="I384" s="204">
        <f t="shared" si="169"/>
        <v>35611</v>
      </c>
      <c r="J384" s="184">
        <f t="shared" si="212"/>
        <v>31611</v>
      </c>
      <c r="K384" s="184">
        <f t="shared" si="212"/>
        <v>0</v>
      </c>
      <c r="L384" s="204">
        <f t="shared" si="170"/>
        <v>31611</v>
      </c>
      <c r="M384" s="184">
        <f t="shared" si="212"/>
        <v>35611</v>
      </c>
      <c r="N384" s="184">
        <f t="shared" si="212"/>
        <v>0</v>
      </c>
      <c r="O384" s="204">
        <f t="shared" si="171"/>
        <v>35611</v>
      </c>
    </row>
    <row r="385" spans="1:15" x14ac:dyDescent="0.25">
      <c r="A385" s="141" t="s">
        <v>140</v>
      </c>
      <c r="B385" s="8">
        <v>927</v>
      </c>
      <c r="C385" s="155" t="s">
        <v>55</v>
      </c>
      <c r="D385" s="155" t="s">
        <v>21</v>
      </c>
      <c r="E385" s="249" t="s">
        <v>377</v>
      </c>
      <c r="F385" s="155" t="s">
        <v>14</v>
      </c>
      <c r="G385" s="184">
        <v>35611</v>
      </c>
      <c r="H385" s="184"/>
      <c r="I385" s="204">
        <f t="shared" si="169"/>
        <v>35611</v>
      </c>
      <c r="J385" s="184">
        <v>31611</v>
      </c>
      <c r="K385" s="184"/>
      <c r="L385" s="204">
        <f t="shared" si="170"/>
        <v>31611</v>
      </c>
      <c r="M385" s="184">
        <v>35611</v>
      </c>
      <c r="N385" s="184"/>
      <c r="O385" s="204">
        <f t="shared" si="171"/>
        <v>35611</v>
      </c>
    </row>
    <row r="386" spans="1:15" ht="90" x14ac:dyDescent="0.25">
      <c r="A386" s="238" t="s">
        <v>193</v>
      </c>
      <c r="B386" s="265">
        <v>927</v>
      </c>
      <c r="C386" s="255" t="s">
        <v>55</v>
      </c>
      <c r="D386" s="255" t="s">
        <v>21</v>
      </c>
      <c r="E386" s="257" t="s">
        <v>378</v>
      </c>
      <c r="F386" s="256" t="s">
        <v>7</v>
      </c>
      <c r="G386" s="216">
        <f>SUM(G387)</f>
        <v>208803</v>
      </c>
      <c r="H386" s="216">
        <f>SUM(H387)</f>
        <v>0</v>
      </c>
      <c r="I386" s="172">
        <f t="shared" si="169"/>
        <v>208803</v>
      </c>
      <c r="J386" s="216">
        <f>SUM(J387)</f>
        <v>0</v>
      </c>
      <c r="K386" s="216">
        <f>SUM(K387)</f>
        <v>0</v>
      </c>
      <c r="L386" s="172">
        <f t="shared" si="170"/>
        <v>0</v>
      </c>
      <c r="M386" s="216">
        <f t="shared" ref="M386:N386" si="213">SUM(M387)</f>
        <v>0</v>
      </c>
      <c r="N386" s="216">
        <f t="shared" si="213"/>
        <v>0</v>
      </c>
      <c r="O386" s="172">
        <f t="shared" si="171"/>
        <v>0</v>
      </c>
    </row>
    <row r="387" spans="1:15" x14ac:dyDescent="0.25">
      <c r="A387" s="141" t="s">
        <v>46</v>
      </c>
      <c r="B387" s="8">
        <v>927</v>
      </c>
      <c r="C387" s="155" t="s">
        <v>55</v>
      </c>
      <c r="D387" s="155" t="s">
        <v>21</v>
      </c>
      <c r="E387" s="249" t="s">
        <v>378</v>
      </c>
      <c r="F387" s="155" t="s">
        <v>47</v>
      </c>
      <c r="G387" s="184">
        <f t="shared" si="212"/>
        <v>208803</v>
      </c>
      <c r="H387" s="184">
        <f t="shared" si="212"/>
        <v>0</v>
      </c>
      <c r="I387" s="204">
        <f t="shared" ref="I387:I485" si="214">SUM(G387+H387)</f>
        <v>208803</v>
      </c>
      <c r="J387" s="184">
        <f t="shared" si="212"/>
        <v>0</v>
      </c>
      <c r="K387" s="184">
        <f t="shared" si="212"/>
        <v>0</v>
      </c>
      <c r="L387" s="172">
        <f t="shared" ref="L387:L485" si="215">SUM(J387+K387)</f>
        <v>0</v>
      </c>
      <c r="M387" s="184">
        <f t="shared" si="212"/>
        <v>0</v>
      </c>
      <c r="N387" s="184">
        <f t="shared" si="212"/>
        <v>0</v>
      </c>
      <c r="O387" s="172">
        <f t="shared" ref="O387:O485" si="216">SUM(M387+N387)</f>
        <v>0</v>
      </c>
    </row>
    <row r="388" spans="1:15" x14ac:dyDescent="0.25">
      <c r="A388" s="141" t="s">
        <v>48</v>
      </c>
      <c r="B388" s="8">
        <v>927</v>
      </c>
      <c r="C388" s="155" t="s">
        <v>55</v>
      </c>
      <c r="D388" s="155" t="s">
        <v>21</v>
      </c>
      <c r="E388" s="249" t="s">
        <v>378</v>
      </c>
      <c r="F388" s="155" t="s">
        <v>49</v>
      </c>
      <c r="G388" s="184">
        <v>208803</v>
      </c>
      <c r="H388" s="184">
        <v>0</v>
      </c>
      <c r="I388" s="204">
        <f t="shared" si="214"/>
        <v>208803</v>
      </c>
      <c r="J388" s="184"/>
      <c r="K388" s="184"/>
      <c r="L388" s="172">
        <f t="shared" si="215"/>
        <v>0</v>
      </c>
      <c r="M388" s="184"/>
      <c r="N388" s="184"/>
      <c r="O388" s="172">
        <f t="shared" si="216"/>
        <v>0</v>
      </c>
    </row>
    <row r="389" spans="1:15" ht="15.75" x14ac:dyDescent="0.25">
      <c r="A389" s="294" t="s">
        <v>57</v>
      </c>
      <c r="B389" s="265">
        <v>927</v>
      </c>
      <c r="C389" s="255" t="s">
        <v>55</v>
      </c>
      <c r="D389" s="255" t="s">
        <v>23</v>
      </c>
      <c r="E389" s="255" t="s">
        <v>106</v>
      </c>
      <c r="F389" s="255" t="s">
        <v>7</v>
      </c>
      <c r="G389" s="216">
        <f>SUM(G390+G404+G399+G407+G396+G412)</f>
        <v>7585104.5099999998</v>
      </c>
      <c r="H389" s="216">
        <f>SUM(H390+H404+H399+H407+H396+H412)</f>
        <v>-2436788.5099999998</v>
      </c>
      <c r="I389" s="172">
        <f t="shared" si="214"/>
        <v>5148316</v>
      </c>
      <c r="J389" s="216">
        <f t="shared" ref="J389:M389" si="217">SUM(J390+J404+J399+J407+J396)</f>
        <v>0</v>
      </c>
      <c r="K389" s="216">
        <f t="shared" ref="K389" si="218">SUM(K390+K404+K399+K407+K396)</f>
        <v>0</v>
      </c>
      <c r="L389" s="172">
        <f t="shared" si="215"/>
        <v>0</v>
      </c>
      <c r="M389" s="216">
        <f t="shared" si="217"/>
        <v>5000000</v>
      </c>
      <c r="N389" s="216">
        <f t="shared" ref="N389" si="219">SUM(N390+N404+N399+N407+N396)</f>
        <v>0</v>
      </c>
      <c r="O389" s="172">
        <f t="shared" si="216"/>
        <v>5000000</v>
      </c>
    </row>
    <row r="390" spans="1:15" ht="26.25" x14ac:dyDescent="0.25">
      <c r="A390" s="113" t="s">
        <v>196</v>
      </c>
      <c r="B390" s="15">
        <v>927</v>
      </c>
      <c r="C390" s="191" t="s">
        <v>55</v>
      </c>
      <c r="D390" s="129" t="s">
        <v>23</v>
      </c>
      <c r="E390" s="186" t="s">
        <v>393</v>
      </c>
      <c r="F390" s="190" t="s">
        <v>7</v>
      </c>
      <c r="G390" s="216">
        <f>SUM(G391)</f>
        <v>0</v>
      </c>
      <c r="H390" s="216">
        <f>SUM(H391)</f>
        <v>0</v>
      </c>
      <c r="I390" s="172">
        <f t="shared" si="214"/>
        <v>0</v>
      </c>
      <c r="J390" s="216">
        <f>SUM(J391)</f>
        <v>0</v>
      </c>
      <c r="K390" s="216">
        <f>SUM(K391)</f>
        <v>0</v>
      </c>
      <c r="L390" s="172">
        <f t="shared" si="215"/>
        <v>0</v>
      </c>
      <c r="M390" s="216">
        <f t="shared" ref="M390:N391" si="220">SUM(M391)</f>
        <v>0</v>
      </c>
      <c r="N390" s="216">
        <f t="shared" si="220"/>
        <v>0</v>
      </c>
      <c r="O390" s="172">
        <f t="shared" si="216"/>
        <v>0</v>
      </c>
    </row>
    <row r="391" spans="1:15" s="303" customFormat="1" ht="22.5" x14ac:dyDescent="0.25">
      <c r="A391" s="114" t="s">
        <v>71</v>
      </c>
      <c r="B391" s="34">
        <v>927</v>
      </c>
      <c r="C391" s="108" t="s">
        <v>55</v>
      </c>
      <c r="D391" s="102" t="s">
        <v>23</v>
      </c>
      <c r="E391" s="142" t="s">
        <v>393</v>
      </c>
      <c r="F391" s="144">
        <v>400</v>
      </c>
      <c r="G391" s="184">
        <f>SUM(G392)</f>
        <v>0</v>
      </c>
      <c r="H391" s="184">
        <f>SUM(H392)</f>
        <v>0</v>
      </c>
      <c r="I391" s="172">
        <f t="shared" si="214"/>
        <v>0</v>
      </c>
      <c r="J391" s="184">
        <f>SUM(J392)</f>
        <v>0</v>
      </c>
      <c r="K391" s="184">
        <f>SUM(K392)</f>
        <v>0</v>
      </c>
      <c r="L391" s="172">
        <f t="shared" si="215"/>
        <v>0</v>
      </c>
      <c r="M391" s="184">
        <f t="shared" si="220"/>
        <v>0</v>
      </c>
      <c r="N391" s="184">
        <f t="shared" si="220"/>
        <v>0</v>
      </c>
      <c r="O391" s="172">
        <f t="shared" si="216"/>
        <v>0</v>
      </c>
    </row>
    <row r="392" spans="1:15" s="303" customFormat="1" x14ac:dyDescent="0.25">
      <c r="A392" s="106" t="s">
        <v>73</v>
      </c>
      <c r="B392" s="34">
        <v>927</v>
      </c>
      <c r="C392" s="108" t="s">
        <v>55</v>
      </c>
      <c r="D392" s="102" t="s">
        <v>23</v>
      </c>
      <c r="E392" s="142" t="s">
        <v>393</v>
      </c>
      <c r="F392" s="144">
        <v>410</v>
      </c>
      <c r="G392" s="184">
        <f>SUM(G394:G395)</f>
        <v>0</v>
      </c>
      <c r="H392" s="184">
        <f>SUM(H394:H395)</f>
        <v>0</v>
      </c>
      <c r="I392" s="172">
        <f t="shared" si="214"/>
        <v>0</v>
      </c>
      <c r="J392" s="184">
        <f>SUM(J394:J395)</f>
        <v>0</v>
      </c>
      <c r="K392" s="184">
        <f>SUM(K394:K395)</f>
        <v>0</v>
      </c>
      <c r="L392" s="172">
        <f t="shared" si="215"/>
        <v>0</v>
      </c>
      <c r="M392" s="184">
        <f t="shared" ref="M392:N392" si="221">SUM(M394:M395)</f>
        <v>0</v>
      </c>
      <c r="N392" s="184">
        <f t="shared" si="221"/>
        <v>0</v>
      </c>
      <c r="O392" s="172">
        <f t="shared" si="216"/>
        <v>0</v>
      </c>
    </row>
    <row r="393" spans="1:15" s="303" customFormat="1" x14ac:dyDescent="0.25">
      <c r="A393" s="106" t="s">
        <v>185</v>
      </c>
      <c r="B393" s="34"/>
      <c r="C393" s="108"/>
      <c r="D393" s="102"/>
      <c r="E393" s="142"/>
      <c r="F393" s="102"/>
      <c r="G393" s="184"/>
      <c r="H393" s="184"/>
      <c r="I393" s="172">
        <f t="shared" si="214"/>
        <v>0</v>
      </c>
      <c r="J393" s="184"/>
      <c r="K393" s="184"/>
      <c r="L393" s="172">
        <f t="shared" si="215"/>
        <v>0</v>
      </c>
      <c r="M393" s="184"/>
      <c r="N393" s="184"/>
      <c r="O393" s="172">
        <f t="shared" si="216"/>
        <v>0</v>
      </c>
    </row>
    <row r="394" spans="1:15" s="303" customFormat="1" x14ac:dyDescent="0.25">
      <c r="A394" s="141" t="s">
        <v>270</v>
      </c>
      <c r="B394" s="8">
        <v>927</v>
      </c>
      <c r="C394" s="155" t="s">
        <v>55</v>
      </c>
      <c r="D394" s="155" t="s">
        <v>23</v>
      </c>
      <c r="E394" s="156" t="s">
        <v>393</v>
      </c>
      <c r="F394" s="155" t="s">
        <v>74</v>
      </c>
      <c r="G394" s="184"/>
      <c r="H394" s="184"/>
      <c r="I394" s="172">
        <f t="shared" si="214"/>
        <v>0</v>
      </c>
      <c r="J394" s="184"/>
      <c r="K394" s="184"/>
      <c r="L394" s="172">
        <f t="shared" si="215"/>
        <v>0</v>
      </c>
      <c r="M394" s="184"/>
      <c r="N394" s="184"/>
      <c r="O394" s="172">
        <f t="shared" si="216"/>
        <v>0</v>
      </c>
    </row>
    <row r="395" spans="1:15" s="303" customFormat="1" x14ac:dyDescent="0.25">
      <c r="A395" s="141" t="s">
        <v>226</v>
      </c>
      <c r="B395" s="8">
        <v>927</v>
      </c>
      <c r="C395" s="155" t="s">
        <v>55</v>
      </c>
      <c r="D395" s="155" t="s">
        <v>23</v>
      </c>
      <c r="E395" s="156" t="s">
        <v>393</v>
      </c>
      <c r="F395" s="155" t="s">
        <v>74</v>
      </c>
      <c r="G395" s="184"/>
      <c r="H395" s="184"/>
      <c r="I395" s="172">
        <f t="shared" si="214"/>
        <v>0</v>
      </c>
      <c r="J395" s="184"/>
      <c r="K395" s="184"/>
      <c r="L395" s="172">
        <f t="shared" si="215"/>
        <v>0</v>
      </c>
      <c r="M395" s="184"/>
      <c r="N395" s="184"/>
      <c r="O395" s="172">
        <f t="shared" si="216"/>
        <v>0</v>
      </c>
    </row>
    <row r="396" spans="1:15" ht="77.25" x14ac:dyDescent="0.25">
      <c r="A396" s="211" t="s">
        <v>236</v>
      </c>
      <c r="B396" s="28">
        <v>927</v>
      </c>
      <c r="C396" s="191" t="s">
        <v>55</v>
      </c>
      <c r="D396" s="129" t="s">
        <v>23</v>
      </c>
      <c r="E396" s="186" t="s">
        <v>394</v>
      </c>
      <c r="F396" s="187" t="s">
        <v>7</v>
      </c>
      <c r="G396" s="216">
        <f>SUM(G397)</f>
        <v>0</v>
      </c>
      <c r="H396" s="216">
        <f>SUM(H397)</f>
        <v>0</v>
      </c>
      <c r="I396" s="172">
        <f t="shared" si="214"/>
        <v>0</v>
      </c>
      <c r="J396" s="216">
        <f>SUM(J397)</f>
        <v>0</v>
      </c>
      <c r="K396" s="216">
        <f>SUM(K397)</f>
        <v>0</v>
      </c>
      <c r="L396" s="172">
        <f t="shared" si="215"/>
        <v>0</v>
      </c>
      <c r="M396" s="216">
        <f t="shared" ref="M396:N396" si="222">SUM(M397)</f>
        <v>0</v>
      </c>
      <c r="N396" s="216">
        <f t="shared" si="222"/>
        <v>0</v>
      </c>
      <c r="O396" s="172">
        <f t="shared" si="216"/>
        <v>0</v>
      </c>
    </row>
    <row r="397" spans="1:15" x14ac:dyDescent="0.25">
      <c r="A397" s="106" t="s">
        <v>46</v>
      </c>
      <c r="B397" s="34">
        <v>927</v>
      </c>
      <c r="C397" s="108" t="s">
        <v>55</v>
      </c>
      <c r="D397" s="102" t="s">
        <v>23</v>
      </c>
      <c r="E397" s="142" t="s">
        <v>394</v>
      </c>
      <c r="F397" s="102" t="s">
        <v>47</v>
      </c>
      <c r="G397" s="184">
        <f t="shared" ref="G397:N397" si="223">SUM(G398)</f>
        <v>0</v>
      </c>
      <c r="H397" s="184">
        <f t="shared" si="223"/>
        <v>0</v>
      </c>
      <c r="I397" s="172">
        <f t="shared" si="214"/>
        <v>0</v>
      </c>
      <c r="J397" s="184">
        <f t="shared" si="223"/>
        <v>0</v>
      </c>
      <c r="K397" s="184">
        <f t="shared" si="223"/>
        <v>0</v>
      </c>
      <c r="L397" s="172">
        <f t="shared" si="215"/>
        <v>0</v>
      </c>
      <c r="M397" s="184">
        <f t="shared" si="223"/>
        <v>0</v>
      </c>
      <c r="N397" s="184">
        <f t="shared" si="223"/>
        <v>0</v>
      </c>
      <c r="O397" s="172">
        <f t="shared" si="216"/>
        <v>0</v>
      </c>
    </row>
    <row r="398" spans="1:15" x14ac:dyDescent="0.25">
      <c r="A398" s="106" t="s">
        <v>48</v>
      </c>
      <c r="B398" s="34">
        <v>927</v>
      </c>
      <c r="C398" s="108" t="s">
        <v>55</v>
      </c>
      <c r="D398" s="102" t="s">
        <v>23</v>
      </c>
      <c r="E398" s="142" t="s">
        <v>394</v>
      </c>
      <c r="F398" s="102" t="s">
        <v>49</v>
      </c>
      <c r="G398" s="184"/>
      <c r="H398" s="184"/>
      <c r="I398" s="172">
        <f t="shared" si="214"/>
        <v>0</v>
      </c>
      <c r="J398" s="184"/>
      <c r="K398" s="184"/>
      <c r="L398" s="172">
        <f t="shared" si="215"/>
        <v>0</v>
      </c>
      <c r="M398" s="184"/>
      <c r="N398" s="184"/>
      <c r="O398" s="172">
        <f t="shared" si="216"/>
        <v>0</v>
      </c>
    </row>
    <row r="399" spans="1:15" ht="26.25" x14ac:dyDescent="0.25">
      <c r="A399" s="113" t="s">
        <v>196</v>
      </c>
      <c r="B399" s="15">
        <v>927</v>
      </c>
      <c r="C399" s="191" t="s">
        <v>55</v>
      </c>
      <c r="D399" s="129" t="s">
        <v>23</v>
      </c>
      <c r="E399" s="257" t="s">
        <v>379</v>
      </c>
      <c r="F399" s="190" t="s">
        <v>7</v>
      </c>
      <c r="G399" s="216">
        <f>SUM(G400)</f>
        <v>0</v>
      </c>
      <c r="H399" s="216">
        <f>SUM(H400)</f>
        <v>0</v>
      </c>
      <c r="I399" s="172">
        <f t="shared" si="214"/>
        <v>0</v>
      </c>
      <c r="J399" s="216">
        <f>SUM(J400)</f>
        <v>0</v>
      </c>
      <c r="K399" s="216">
        <f>SUM(K400)</f>
        <v>0</v>
      </c>
      <c r="L399" s="172">
        <f t="shared" si="215"/>
        <v>0</v>
      </c>
      <c r="M399" s="216">
        <f t="shared" ref="M399:N400" si="224">SUM(M400)</f>
        <v>5000000</v>
      </c>
      <c r="N399" s="216">
        <f t="shared" si="224"/>
        <v>0</v>
      </c>
      <c r="O399" s="172">
        <f t="shared" si="216"/>
        <v>5000000</v>
      </c>
    </row>
    <row r="400" spans="1:15" s="303" customFormat="1" ht="22.5" x14ac:dyDescent="0.25">
      <c r="A400" s="114" t="s">
        <v>71</v>
      </c>
      <c r="B400" s="34">
        <v>927</v>
      </c>
      <c r="C400" s="108" t="s">
        <v>55</v>
      </c>
      <c r="D400" s="102" t="s">
        <v>23</v>
      </c>
      <c r="E400" s="249" t="s">
        <v>379</v>
      </c>
      <c r="F400" s="144">
        <v>400</v>
      </c>
      <c r="G400" s="184">
        <f>SUM(G401)</f>
        <v>0</v>
      </c>
      <c r="H400" s="184">
        <f>SUM(H401)</f>
        <v>0</v>
      </c>
      <c r="I400" s="172">
        <f t="shared" si="214"/>
        <v>0</v>
      </c>
      <c r="J400" s="184">
        <f>SUM(J401)</f>
        <v>0</v>
      </c>
      <c r="K400" s="184">
        <f>SUM(K401)</f>
        <v>0</v>
      </c>
      <c r="L400" s="172">
        <f t="shared" si="215"/>
        <v>0</v>
      </c>
      <c r="M400" s="184">
        <f t="shared" si="224"/>
        <v>5000000</v>
      </c>
      <c r="N400" s="184">
        <f t="shared" si="224"/>
        <v>0</v>
      </c>
      <c r="O400" s="204">
        <f t="shared" si="216"/>
        <v>5000000</v>
      </c>
    </row>
    <row r="401" spans="1:15" x14ac:dyDescent="0.25">
      <c r="A401" s="106" t="s">
        <v>73</v>
      </c>
      <c r="B401" s="34">
        <v>927</v>
      </c>
      <c r="C401" s="108" t="s">
        <v>55</v>
      </c>
      <c r="D401" s="102" t="s">
        <v>23</v>
      </c>
      <c r="E401" s="249" t="s">
        <v>379</v>
      </c>
      <c r="F401" s="144">
        <v>410</v>
      </c>
      <c r="G401" s="184">
        <f>SUM(G403)</f>
        <v>0</v>
      </c>
      <c r="H401" s="184">
        <f>SUM(H403)</f>
        <v>0</v>
      </c>
      <c r="I401" s="172">
        <f t="shared" si="214"/>
        <v>0</v>
      </c>
      <c r="J401" s="184">
        <f>SUM(J403)</f>
        <v>0</v>
      </c>
      <c r="K401" s="184">
        <f>SUM(K403)</f>
        <v>0</v>
      </c>
      <c r="L401" s="172">
        <f t="shared" si="215"/>
        <v>0</v>
      </c>
      <c r="M401" s="184">
        <f t="shared" ref="M401:N401" si="225">SUM(M403)</f>
        <v>5000000</v>
      </c>
      <c r="N401" s="184">
        <f t="shared" si="225"/>
        <v>0</v>
      </c>
      <c r="O401" s="204">
        <f t="shared" si="216"/>
        <v>5000000</v>
      </c>
    </row>
    <row r="402" spans="1:15" x14ac:dyDescent="0.25">
      <c r="A402" s="106" t="s">
        <v>185</v>
      </c>
      <c r="B402" s="34"/>
      <c r="C402" s="108"/>
      <c r="D402" s="102"/>
      <c r="E402" s="249"/>
      <c r="F402" s="102"/>
      <c r="G402" s="184"/>
      <c r="H402" s="184"/>
      <c r="I402" s="172">
        <f t="shared" si="214"/>
        <v>0</v>
      </c>
      <c r="J402" s="184"/>
      <c r="K402" s="184"/>
      <c r="L402" s="172">
        <f t="shared" si="215"/>
        <v>0</v>
      </c>
      <c r="M402" s="184"/>
      <c r="N402" s="184"/>
      <c r="O402" s="204">
        <f t="shared" si="216"/>
        <v>0</v>
      </c>
    </row>
    <row r="403" spans="1:15" ht="23.25" x14ac:dyDescent="0.25">
      <c r="A403" s="141" t="s">
        <v>309</v>
      </c>
      <c r="B403" s="8">
        <v>927</v>
      </c>
      <c r="C403" s="155" t="s">
        <v>55</v>
      </c>
      <c r="D403" s="155" t="s">
        <v>23</v>
      </c>
      <c r="E403" s="249" t="s">
        <v>379</v>
      </c>
      <c r="F403" s="155" t="s">
        <v>74</v>
      </c>
      <c r="G403" s="184"/>
      <c r="H403" s="184"/>
      <c r="I403" s="172">
        <f t="shared" si="214"/>
        <v>0</v>
      </c>
      <c r="J403" s="184"/>
      <c r="K403" s="184"/>
      <c r="L403" s="172">
        <f t="shared" si="215"/>
        <v>0</v>
      </c>
      <c r="M403" s="184">
        <v>5000000</v>
      </c>
      <c r="N403" s="184"/>
      <c r="O403" s="204">
        <f t="shared" si="216"/>
        <v>5000000</v>
      </c>
    </row>
    <row r="404" spans="1:15" ht="26.25" x14ac:dyDescent="0.25">
      <c r="A404" s="117" t="s">
        <v>252</v>
      </c>
      <c r="B404" s="28">
        <v>927</v>
      </c>
      <c r="C404" s="191" t="s">
        <v>55</v>
      </c>
      <c r="D404" s="129" t="s">
        <v>23</v>
      </c>
      <c r="E404" s="132" t="s">
        <v>380</v>
      </c>
      <c r="F404" s="187" t="s">
        <v>7</v>
      </c>
      <c r="G404" s="216">
        <f>SUM(G405)</f>
        <v>638296</v>
      </c>
      <c r="H404" s="216">
        <f>SUM(H405)</f>
        <v>0</v>
      </c>
      <c r="I404" s="172">
        <f t="shared" si="214"/>
        <v>638296</v>
      </c>
      <c r="J404" s="216">
        <f>SUM(J405)</f>
        <v>0</v>
      </c>
      <c r="K404" s="216">
        <f>SUM(K405)</f>
        <v>0</v>
      </c>
      <c r="L404" s="172">
        <f t="shared" si="215"/>
        <v>0</v>
      </c>
      <c r="M404" s="216">
        <f t="shared" ref="M404:N405" si="226">SUM(M405)</f>
        <v>0</v>
      </c>
      <c r="N404" s="216">
        <f t="shared" si="226"/>
        <v>0</v>
      </c>
      <c r="O404" s="172">
        <f t="shared" si="216"/>
        <v>0</v>
      </c>
    </row>
    <row r="405" spans="1:15" x14ac:dyDescent="0.25">
      <c r="A405" s="252" t="s">
        <v>11</v>
      </c>
      <c r="B405" s="8">
        <v>927</v>
      </c>
      <c r="C405" s="108" t="s">
        <v>55</v>
      </c>
      <c r="D405" s="102" t="s">
        <v>23</v>
      </c>
      <c r="E405" s="142" t="s">
        <v>380</v>
      </c>
      <c r="F405" s="155" t="s">
        <v>12</v>
      </c>
      <c r="G405" s="184">
        <f>SUM(G406)</f>
        <v>638296</v>
      </c>
      <c r="H405" s="184">
        <f>SUM(H406)</f>
        <v>0</v>
      </c>
      <c r="I405" s="204">
        <f t="shared" si="214"/>
        <v>638296</v>
      </c>
      <c r="J405" s="184">
        <f>SUM(J406)</f>
        <v>0</v>
      </c>
      <c r="K405" s="184">
        <f>SUM(K406)</f>
        <v>0</v>
      </c>
      <c r="L405" s="172">
        <f t="shared" si="215"/>
        <v>0</v>
      </c>
      <c r="M405" s="184">
        <f t="shared" si="226"/>
        <v>0</v>
      </c>
      <c r="N405" s="184">
        <f t="shared" si="226"/>
        <v>0</v>
      </c>
      <c r="O405" s="172">
        <f t="shared" si="216"/>
        <v>0</v>
      </c>
    </row>
    <row r="406" spans="1:15" x14ac:dyDescent="0.25">
      <c r="A406" s="141" t="s">
        <v>140</v>
      </c>
      <c r="B406" s="8">
        <v>927</v>
      </c>
      <c r="C406" s="108" t="s">
        <v>55</v>
      </c>
      <c r="D406" s="102" t="s">
        <v>23</v>
      </c>
      <c r="E406" s="142" t="s">
        <v>380</v>
      </c>
      <c r="F406" s="155" t="s">
        <v>14</v>
      </c>
      <c r="G406" s="184">
        <v>638296</v>
      </c>
      <c r="H406" s="184"/>
      <c r="I406" s="204">
        <f t="shared" si="214"/>
        <v>638296</v>
      </c>
      <c r="J406" s="184"/>
      <c r="K406" s="184"/>
      <c r="L406" s="172">
        <f t="shared" si="215"/>
        <v>0</v>
      </c>
      <c r="M406" s="184"/>
      <c r="N406" s="184"/>
      <c r="O406" s="172">
        <f t="shared" si="216"/>
        <v>0</v>
      </c>
    </row>
    <row r="407" spans="1:15" x14ac:dyDescent="0.25">
      <c r="A407" s="211" t="s">
        <v>212</v>
      </c>
      <c r="B407" s="28">
        <v>927</v>
      </c>
      <c r="C407" s="191" t="s">
        <v>55</v>
      </c>
      <c r="D407" s="129" t="s">
        <v>23</v>
      </c>
      <c r="E407" s="186" t="s">
        <v>381</v>
      </c>
      <c r="F407" s="187" t="s">
        <v>7</v>
      </c>
      <c r="G407" s="216">
        <f>SUM(G410+G408)</f>
        <v>4500000</v>
      </c>
      <c r="H407" s="216">
        <f t="shared" ref="H407:I407" si="227">SUM(H410+H408)</f>
        <v>10020</v>
      </c>
      <c r="I407" s="216">
        <f t="shared" si="227"/>
        <v>4510020</v>
      </c>
      <c r="J407" s="216">
        <f t="shared" ref="J407:N407" si="228">SUM(J410)</f>
        <v>0</v>
      </c>
      <c r="K407" s="216">
        <f t="shared" si="228"/>
        <v>0</v>
      </c>
      <c r="L407" s="172">
        <f t="shared" si="215"/>
        <v>0</v>
      </c>
      <c r="M407" s="216">
        <f t="shared" si="228"/>
        <v>0</v>
      </c>
      <c r="N407" s="216">
        <f t="shared" si="228"/>
        <v>0</v>
      </c>
      <c r="O407" s="172">
        <f t="shared" si="216"/>
        <v>0</v>
      </c>
    </row>
    <row r="408" spans="1:15" x14ac:dyDescent="0.25">
      <c r="A408" s="252" t="s">
        <v>11</v>
      </c>
      <c r="B408" s="8">
        <v>927</v>
      </c>
      <c r="C408" s="108" t="s">
        <v>55</v>
      </c>
      <c r="D408" s="102" t="s">
        <v>23</v>
      </c>
      <c r="E408" s="142" t="s">
        <v>381</v>
      </c>
      <c r="F408" s="155" t="s">
        <v>12</v>
      </c>
      <c r="G408" s="184">
        <f>SUM(G409)</f>
        <v>0</v>
      </c>
      <c r="H408" s="184">
        <f t="shared" ref="H408" si="229">SUM(H409)</f>
        <v>10020</v>
      </c>
      <c r="I408" s="184">
        <f t="shared" ref="I408" si="230">SUM(I409)</f>
        <v>10020</v>
      </c>
      <c r="J408" s="184"/>
      <c r="K408" s="184"/>
      <c r="L408" s="172"/>
      <c r="M408" s="184"/>
      <c r="N408" s="184"/>
      <c r="O408" s="172"/>
    </row>
    <row r="409" spans="1:15" x14ac:dyDescent="0.25">
      <c r="A409" s="141" t="s">
        <v>140</v>
      </c>
      <c r="B409" s="8">
        <v>927</v>
      </c>
      <c r="C409" s="108" t="s">
        <v>55</v>
      </c>
      <c r="D409" s="102" t="s">
        <v>23</v>
      </c>
      <c r="E409" s="142" t="s">
        <v>381</v>
      </c>
      <c r="F409" s="155" t="s">
        <v>14</v>
      </c>
      <c r="G409" s="184">
        <v>0</v>
      </c>
      <c r="H409" s="184">
        <v>10020</v>
      </c>
      <c r="I409" s="204">
        <f t="shared" ref="I409" si="231">SUM(G409+H409)</f>
        <v>10020</v>
      </c>
      <c r="J409" s="184"/>
      <c r="K409" s="184"/>
      <c r="L409" s="172"/>
      <c r="M409" s="184"/>
      <c r="N409" s="184"/>
      <c r="O409" s="172"/>
    </row>
    <row r="410" spans="1:15" x14ac:dyDescent="0.25">
      <c r="A410" s="252" t="s">
        <v>34</v>
      </c>
      <c r="B410" s="8">
        <v>927</v>
      </c>
      <c r="C410" s="108" t="s">
        <v>55</v>
      </c>
      <c r="D410" s="102" t="s">
        <v>23</v>
      </c>
      <c r="E410" s="142" t="s">
        <v>381</v>
      </c>
      <c r="F410" s="155" t="s">
        <v>35</v>
      </c>
      <c r="G410" s="184">
        <f t="shared" ref="G410:N410" si="232">SUM(G411)</f>
        <v>4500000</v>
      </c>
      <c r="H410" s="184">
        <f t="shared" si="232"/>
        <v>0</v>
      </c>
      <c r="I410" s="204">
        <f t="shared" si="214"/>
        <v>4500000</v>
      </c>
      <c r="J410" s="184">
        <f t="shared" si="232"/>
        <v>0</v>
      </c>
      <c r="K410" s="184">
        <f t="shared" si="232"/>
        <v>0</v>
      </c>
      <c r="L410" s="172">
        <f t="shared" si="215"/>
        <v>0</v>
      </c>
      <c r="M410" s="184">
        <f t="shared" si="232"/>
        <v>0</v>
      </c>
      <c r="N410" s="184">
        <f t="shared" si="232"/>
        <v>0</v>
      </c>
      <c r="O410" s="172">
        <f t="shared" si="216"/>
        <v>0</v>
      </c>
    </row>
    <row r="411" spans="1:15" ht="23.25" x14ac:dyDescent="0.25">
      <c r="A411" s="141" t="s">
        <v>79</v>
      </c>
      <c r="B411" s="8">
        <v>927</v>
      </c>
      <c r="C411" s="108" t="s">
        <v>55</v>
      </c>
      <c r="D411" s="102" t="s">
        <v>23</v>
      </c>
      <c r="E411" s="142" t="s">
        <v>381</v>
      </c>
      <c r="F411" s="155" t="s">
        <v>80</v>
      </c>
      <c r="G411" s="184">
        <v>4500000</v>
      </c>
      <c r="H411" s="184">
        <v>0</v>
      </c>
      <c r="I411" s="204">
        <f t="shared" si="214"/>
        <v>4500000</v>
      </c>
      <c r="J411" s="184"/>
      <c r="K411" s="184"/>
      <c r="L411" s="172">
        <f t="shared" si="215"/>
        <v>0</v>
      </c>
      <c r="M411" s="184"/>
      <c r="N411" s="184"/>
      <c r="O411" s="172">
        <f t="shared" si="216"/>
        <v>0</v>
      </c>
    </row>
    <row r="412" spans="1:15" ht="26.25" x14ac:dyDescent="0.25">
      <c r="A412" s="211" t="s">
        <v>461</v>
      </c>
      <c r="B412" s="28">
        <v>927</v>
      </c>
      <c r="C412" s="191" t="s">
        <v>55</v>
      </c>
      <c r="D412" s="129" t="s">
        <v>23</v>
      </c>
      <c r="E412" s="132" t="s">
        <v>462</v>
      </c>
      <c r="F412" s="187" t="s">
        <v>7</v>
      </c>
      <c r="G412" s="216">
        <f>SUM(G413)</f>
        <v>2446808.5099999998</v>
      </c>
      <c r="H412" s="216">
        <f t="shared" ref="H412:H413" si="233">SUM(H413)</f>
        <v>-2446808.5099999998</v>
      </c>
      <c r="I412" s="172">
        <f t="shared" si="214"/>
        <v>0</v>
      </c>
      <c r="J412" s="184"/>
      <c r="K412" s="184"/>
      <c r="L412" s="172"/>
      <c r="M412" s="184"/>
      <c r="N412" s="184"/>
      <c r="O412" s="172"/>
    </row>
    <row r="413" spans="1:15" x14ac:dyDescent="0.25">
      <c r="A413" s="252" t="s">
        <v>11</v>
      </c>
      <c r="B413" s="8">
        <v>927</v>
      </c>
      <c r="C413" s="108" t="s">
        <v>55</v>
      </c>
      <c r="D413" s="102" t="s">
        <v>23</v>
      </c>
      <c r="E413" s="142" t="s">
        <v>462</v>
      </c>
      <c r="F413" s="155" t="s">
        <v>12</v>
      </c>
      <c r="G413" s="184">
        <f>SUM(G414)</f>
        <v>2446808.5099999998</v>
      </c>
      <c r="H413" s="184">
        <f t="shared" si="233"/>
        <v>-2446808.5099999998</v>
      </c>
      <c r="I413" s="204">
        <f t="shared" si="214"/>
        <v>0</v>
      </c>
      <c r="J413" s="184"/>
      <c r="K413" s="184"/>
      <c r="L413" s="172"/>
      <c r="M413" s="184"/>
      <c r="N413" s="184"/>
      <c r="O413" s="172"/>
    </row>
    <row r="414" spans="1:15" x14ac:dyDescent="0.25">
      <c r="A414" s="141" t="s">
        <v>140</v>
      </c>
      <c r="B414" s="8">
        <v>927</v>
      </c>
      <c r="C414" s="108" t="s">
        <v>55</v>
      </c>
      <c r="D414" s="102" t="s">
        <v>23</v>
      </c>
      <c r="E414" s="142" t="s">
        <v>462</v>
      </c>
      <c r="F414" s="155" t="s">
        <v>14</v>
      </c>
      <c r="G414" s="184">
        <v>2446808.5099999998</v>
      </c>
      <c r="H414" s="184">
        <v>-2446808.5099999998</v>
      </c>
      <c r="I414" s="204">
        <f t="shared" si="214"/>
        <v>0</v>
      </c>
      <c r="J414" s="184"/>
      <c r="K414" s="184"/>
      <c r="L414" s="172"/>
      <c r="M414" s="184"/>
      <c r="N414" s="184"/>
      <c r="O414" s="172"/>
    </row>
    <row r="415" spans="1:15" ht="26.25" x14ac:dyDescent="0.25">
      <c r="A415" s="267" t="s">
        <v>221</v>
      </c>
      <c r="B415" s="265">
        <v>927</v>
      </c>
      <c r="C415" s="255" t="s">
        <v>55</v>
      </c>
      <c r="D415" s="257" t="s">
        <v>55</v>
      </c>
      <c r="E415" s="257" t="s">
        <v>106</v>
      </c>
      <c r="F415" s="256" t="s">
        <v>7</v>
      </c>
      <c r="G415" s="216">
        <f>SUM(G419+G416)</f>
        <v>34233205.190000005</v>
      </c>
      <c r="H415" s="216">
        <f t="shared" ref="H415:I415" si="234">SUM(H419+H416)</f>
        <v>3292500</v>
      </c>
      <c r="I415" s="216">
        <f t="shared" si="234"/>
        <v>37525705.189999998</v>
      </c>
      <c r="J415" s="216">
        <f t="shared" ref="J415:N415" si="235">SUM(J419)</f>
        <v>38195379.100000001</v>
      </c>
      <c r="K415" s="216">
        <f t="shared" si="235"/>
        <v>0</v>
      </c>
      <c r="L415" s="172">
        <f t="shared" si="215"/>
        <v>38195379.100000001</v>
      </c>
      <c r="M415" s="216">
        <f t="shared" si="235"/>
        <v>5000000</v>
      </c>
      <c r="N415" s="216">
        <f t="shared" si="235"/>
        <v>0</v>
      </c>
      <c r="O415" s="172">
        <f t="shared" si="216"/>
        <v>5000000</v>
      </c>
    </row>
    <row r="416" spans="1:15" x14ac:dyDescent="0.25">
      <c r="A416" s="211" t="s">
        <v>212</v>
      </c>
      <c r="B416" s="28">
        <v>927</v>
      </c>
      <c r="C416" s="191" t="s">
        <v>55</v>
      </c>
      <c r="D416" s="129" t="s">
        <v>55</v>
      </c>
      <c r="E416" s="186" t="s">
        <v>381</v>
      </c>
      <c r="F416" s="187" t="s">
        <v>7</v>
      </c>
      <c r="G416" s="216">
        <f>SUM(G417)</f>
        <v>2978659.77</v>
      </c>
      <c r="H416" s="216">
        <f>SUM(H417)</f>
        <v>3292500</v>
      </c>
      <c r="I416" s="172">
        <f t="shared" ref="I416:I418" si="236">SUM(G416+H416)</f>
        <v>6271159.7699999996</v>
      </c>
      <c r="J416" s="216"/>
      <c r="K416" s="216"/>
      <c r="L416" s="172"/>
      <c r="M416" s="216"/>
      <c r="N416" s="216"/>
      <c r="O416" s="172"/>
    </row>
    <row r="417" spans="1:15" ht="22.5" x14ac:dyDescent="0.25">
      <c r="A417" s="114" t="s">
        <v>71</v>
      </c>
      <c r="B417" s="8">
        <v>927</v>
      </c>
      <c r="C417" s="108" t="s">
        <v>55</v>
      </c>
      <c r="D417" s="102" t="s">
        <v>55</v>
      </c>
      <c r="E417" s="142" t="s">
        <v>381</v>
      </c>
      <c r="F417" s="144">
        <v>400</v>
      </c>
      <c r="G417" s="184">
        <f t="shared" ref="G417:H417" si="237">SUM(G418)</f>
        <v>2978659.77</v>
      </c>
      <c r="H417" s="184">
        <f t="shared" si="237"/>
        <v>3292500</v>
      </c>
      <c r="I417" s="204">
        <f t="shared" si="236"/>
        <v>6271159.7699999996</v>
      </c>
      <c r="J417" s="216"/>
      <c r="K417" s="216"/>
      <c r="L417" s="172"/>
      <c r="M417" s="216"/>
      <c r="N417" s="216"/>
      <c r="O417" s="172"/>
    </row>
    <row r="418" spans="1:15" x14ac:dyDescent="0.25">
      <c r="A418" s="106" t="s">
        <v>73</v>
      </c>
      <c r="B418" s="8">
        <v>927</v>
      </c>
      <c r="C418" s="108" t="s">
        <v>55</v>
      </c>
      <c r="D418" s="102" t="s">
        <v>55</v>
      </c>
      <c r="E418" s="142" t="s">
        <v>381</v>
      </c>
      <c r="F418" s="144">
        <v>410</v>
      </c>
      <c r="G418" s="184">
        <v>2978659.77</v>
      </c>
      <c r="H418" s="184">
        <v>3292500</v>
      </c>
      <c r="I418" s="204">
        <f t="shared" si="236"/>
        <v>6271159.7699999996</v>
      </c>
      <c r="J418" s="216"/>
      <c r="K418" s="216"/>
      <c r="L418" s="172"/>
      <c r="M418" s="216"/>
      <c r="N418" s="216"/>
      <c r="O418" s="172"/>
    </row>
    <row r="419" spans="1:15" ht="26.25" x14ac:dyDescent="0.25">
      <c r="A419" s="113" t="s">
        <v>219</v>
      </c>
      <c r="B419" s="15">
        <v>927</v>
      </c>
      <c r="C419" s="191" t="s">
        <v>55</v>
      </c>
      <c r="D419" s="257" t="s">
        <v>55</v>
      </c>
      <c r="E419" s="257" t="s">
        <v>382</v>
      </c>
      <c r="F419" s="190" t="s">
        <v>7</v>
      </c>
      <c r="G419" s="216">
        <f t="shared" ref="G419:N420" si="238">SUM(G420)</f>
        <v>31254545.420000002</v>
      </c>
      <c r="H419" s="216">
        <f t="shared" si="238"/>
        <v>0</v>
      </c>
      <c r="I419" s="172">
        <f t="shared" si="214"/>
        <v>31254545.420000002</v>
      </c>
      <c r="J419" s="216">
        <f t="shared" si="238"/>
        <v>38195379.100000001</v>
      </c>
      <c r="K419" s="216">
        <f t="shared" si="238"/>
        <v>0</v>
      </c>
      <c r="L419" s="172">
        <f t="shared" si="215"/>
        <v>38195379.100000001</v>
      </c>
      <c r="M419" s="216">
        <f t="shared" si="238"/>
        <v>5000000</v>
      </c>
      <c r="N419" s="216">
        <f t="shared" si="238"/>
        <v>0</v>
      </c>
      <c r="O419" s="172">
        <f t="shared" si="216"/>
        <v>5000000</v>
      </c>
    </row>
    <row r="420" spans="1:15" ht="22.5" x14ac:dyDescent="0.25">
      <c r="A420" s="114" t="s">
        <v>71</v>
      </c>
      <c r="B420" s="34">
        <v>927</v>
      </c>
      <c r="C420" s="108" t="s">
        <v>55</v>
      </c>
      <c r="D420" s="102" t="s">
        <v>55</v>
      </c>
      <c r="E420" s="142" t="s">
        <v>382</v>
      </c>
      <c r="F420" s="144">
        <v>400</v>
      </c>
      <c r="G420" s="184">
        <f t="shared" si="238"/>
        <v>31254545.420000002</v>
      </c>
      <c r="H420" s="184">
        <f t="shared" si="238"/>
        <v>0</v>
      </c>
      <c r="I420" s="204">
        <f t="shared" si="214"/>
        <v>31254545.420000002</v>
      </c>
      <c r="J420" s="184">
        <f t="shared" si="238"/>
        <v>38195379.100000001</v>
      </c>
      <c r="K420" s="184">
        <f t="shared" si="238"/>
        <v>0</v>
      </c>
      <c r="L420" s="204">
        <f t="shared" si="215"/>
        <v>38195379.100000001</v>
      </c>
      <c r="M420" s="184">
        <f t="shared" si="238"/>
        <v>5000000</v>
      </c>
      <c r="N420" s="184">
        <f t="shared" si="238"/>
        <v>0</v>
      </c>
      <c r="O420" s="204">
        <f t="shared" si="216"/>
        <v>5000000</v>
      </c>
    </row>
    <row r="421" spans="1:15" x14ac:dyDescent="0.25">
      <c r="A421" s="106" t="s">
        <v>73</v>
      </c>
      <c r="B421" s="34">
        <v>927</v>
      </c>
      <c r="C421" s="108" t="s">
        <v>55</v>
      </c>
      <c r="D421" s="102" t="s">
        <v>55</v>
      </c>
      <c r="E421" s="142" t="s">
        <v>382</v>
      </c>
      <c r="F421" s="144">
        <v>410</v>
      </c>
      <c r="G421" s="184">
        <f>SUM(G423:G432)</f>
        <v>31254545.420000002</v>
      </c>
      <c r="H421" s="184">
        <f>SUM(H423:H432)</f>
        <v>0</v>
      </c>
      <c r="I421" s="204">
        <f t="shared" si="214"/>
        <v>31254545.420000002</v>
      </c>
      <c r="J421" s="184">
        <f t="shared" ref="J421:M421" si="239">SUM(J423:J432)</f>
        <v>38195379.100000001</v>
      </c>
      <c r="K421" s="184">
        <f t="shared" ref="K421" si="240">SUM(K423:K432)</f>
        <v>0</v>
      </c>
      <c r="L421" s="204">
        <f t="shared" si="215"/>
        <v>38195379.100000001</v>
      </c>
      <c r="M421" s="184">
        <f t="shared" si="239"/>
        <v>5000000</v>
      </c>
      <c r="N421" s="184">
        <f t="shared" ref="N421" si="241">SUM(N423:N432)</f>
        <v>0</v>
      </c>
      <c r="O421" s="204">
        <f t="shared" si="216"/>
        <v>5000000</v>
      </c>
    </row>
    <row r="422" spans="1:15" x14ac:dyDescent="0.25">
      <c r="A422" s="106" t="s">
        <v>185</v>
      </c>
      <c r="B422" s="34"/>
      <c r="C422" s="108"/>
      <c r="D422" s="102"/>
      <c r="E422" s="142"/>
      <c r="F422" s="144"/>
      <c r="G422" s="184"/>
      <c r="H422" s="184"/>
      <c r="I422" s="204">
        <f t="shared" si="214"/>
        <v>0</v>
      </c>
      <c r="J422" s="184"/>
      <c r="K422" s="184"/>
      <c r="L422" s="172">
        <f t="shared" si="215"/>
        <v>0</v>
      </c>
      <c r="M422" s="184"/>
      <c r="N422" s="184"/>
      <c r="O422" s="172">
        <f t="shared" si="216"/>
        <v>0</v>
      </c>
    </row>
    <row r="423" spans="1:15" ht="23.25" x14ac:dyDescent="0.25">
      <c r="A423" s="106" t="s">
        <v>323</v>
      </c>
      <c r="B423" s="34">
        <v>927</v>
      </c>
      <c r="C423" s="108" t="s">
        <v>55</v>
      </c>
      <c r="D423" s="102" t="s">
        <v>55</v>
      </c>
      <c r="E423" s="142" t="s">
        <v>382</v>
      </c>
      <c r="F423" s="144">
        <v>410</v>
      </c>
      <c r="G423" s="184">
        <v>20576448.43</v>
      </c>
      <c r="H423" s="184">
        <v>0</v>
      </c>
      <c r="I423" s="204">
        <f t="shared" si="214"/>
        <v>20576448.43</v>
      </c>
      <c r="J423" s="184"/>
      <c r="K423" s="184"/>
      <c r="L423" s="172">
        <f t="shared" si="215"/>
        <v>0</v>
      </c>
      <c r="M423" s="184"/>
      <c r="N423" s="184"/>
      <c r="O423" s="172">
        <f t="shared" si="216"/>
        <v>0</v>
      </c>
    </row>
    <row r="424" spans="1:15" ht="23.25" x14ac:dyDescent="0.25">
      <c r="A424" s="106" t="s">
        <v>310</v>
      </c>
      <c r="B424" s="34">
        <v>927</v>
      </c>
      <c r="C424" s="108" t="s">
        <v>55</v>
      </c>
      <c r="D424" s="102" t="s">
        <v>55</v>
      </c>
      <c r="E424" s="142" t="s">
        <v>382</v>
      </c>
      <c r="F424" s="144">
        <v>410</v>
      </c>
      <c r="G424" s="184">
        <v>3775693.82</v>
      </c>
      <c r="H424" s="184">
        <v>0</v>
      </c>
      <c r="I424" s="204">
        <f t="shared" si="214"/>
        <v>3775693.82</v>
      </c>
      <c r="J424" s="184"/>
      <c r="K424" s="184"/>
      <c r="L424" s="172">
        <f t="shared" si="215"/>
        <v>0</v>
      </c>
      <c r="M424" s="184"/>
      <c r="N424" s="184"/>
      <c r="O424" s="172">
        <f t="shared" si="216"/>
        <v>0</v>
      </c>
    </row>
    <row r="425" spans="1:15" ht="23.25" x14ac:dyDescent="0.25">
      <c r="A425" s="106" t="s">
        <v>324</v>
      </c>
      <c r="B425" s="34">
        <v>927</v>
      </c>
      <c r="C425" s="108" t="s">
        <v>55</v>
      </c>
      <c r="D425" s="102" t="s">
        <v>55</v>
      </c>
      <c r="E425" s="142" t="s">
        <v>382</v>
      </c>
      <c r="F425" s="144">
        <v>410</v>
      </c>
      <c r="G425" s="184">
        <v>6902403.1699999999</v>
      </c>
      <c r="H425" s="184">
        <v>0</v>
      </c>
      <c r="I425" s="204">
        <f t="shared" si="214"/>
        <v>6902403.1699999999</v>
      </c>
      <c r="J425" s="184"/>
      <c r="K425" s="184"/>
      <c r="L425" s="172">
        <f t="shared" si="215"/>
        <v>0</v>
      </c>
      <c r="M425" s="184"/>
      <c r="N425" s="184"/>
      <c r="O425" s="172">
        <f t="shared" si="216"/>
        <v>0</v>
      </c>
    </row>
    <row r="426" spans="1:15" ht="23.25" x14ac:dyDescent="0.25">
      <c r="A426" s="106" t="s">
        <v>311</v>
      </c>
      <c r="B426" s="34">
        <v>927</v>
      </c>
      <c r="C426" s="108" t="s">
        <v>55</v>
      </c>
      <c r="D426" s="102" t="s">
        <v>55</v>
      </c>
      <c r="E426" s="142" t="s">
        <v>382</v>
      </c>
      <c r="F426" s="144">
        <v>410</v>
      </c>
      <c r="G426" s="184"/>
      <c r="H426" s="184"/>
      <c r="I426" s="172">
        <f t="shared" si="214"/>
        <v>0</v>
      </c>
      <c r="J426" s="184">
        <v>5000000</v>
      </c>
      <c r="K426" s="184"/>
      <c r="L426" s="204">
        <f t="shared" si="215"/>
        <v>5000000</v>
      </c>
      <c r="M426" s="184"/>
      <c r="N426" s="184"/>
      <c r="O426" s="172">
        <f t="shared" si="216"/>
        <v>0</v>
      </c>
    </row>
    <row r="427" spans="1:15" ht="23.25" x14ac:dyDescent="0.25">
      <c r="A427" s="106" t="s">
        <v>312</v>
      </c>
      <c r="B427" s="34">
        <v>927</v>
      </c>
      <c r="C427" s="108" t="s">
        <v>55</v>
      </c>
      <c r="D427" s="102" t="s">
        <v>55</v>
      </c>
      <c r="E427" s="142" t="s">
        <v>382</v>
      </c>
      <c r="F427" s="144">
        <v>410</v>
      </c>
      <c r="G427" s="184"/>
      <c r="H427" s="184"/>
      <c r="I427" s="172">
        <f t="shared" si="214"/>
        <v>0</v>
      </c>
      <c r="J427" s="184">
        <v>5000000</v>
      </c>
      <c r="K427" s="184"/>
      <c r="L427" s="204">
        <f t="shared" si="215"/>
        <v>5000000</v>
      </c>
      <c r="M427" s="184"/>
      <c r="N427" s="184"/>
      <c r="O427" s="172">
        <f t="shared" si="216"/>
        <v>0</v>
      </c>
    </row>
    <row r="428" spans="1:15" ht="23.25" x14ac:dyDescent="0.25">
      <c r="A428" s="106" t="s">
        <v>313</v>
      </c>
      <c r="B428" s="34">
        <v>927</v>
      </c>
      <c r="C428" s="108" t="s">
        <v>55</v>
      </c>
      <c r="D428" s="102" t="s">
        <v>55</v>
      </c>
      <c r="E428" s="142" t="s">
        <v>382</v>
      </c>
      <c r="F428" s="144">
        <v>410</v>
      </c>
      <c r="G428" s="184"/>
      <c r="H428" s="184"/>
      <c r="I428" s="172">
        <f t="shared" si="214"/>
        <v>0</v>
      </c>
      <c r="J428" s="184">
        <v>5000000</v>
      </c>
      <c r="K428" s="184"/>
      <c r="L428" s="204">
        <f t="shared" si="215"/>
        <v>5000000</v>
      </c>
      <c r="M428" s="184"/>
      <c r="N428" s="184"/>
      <c r="O428" s="172">
        <f t="shared" si="216"/>
        <v>0</v>
      </c>
    </row>
    <row r="429" spans="1:15" s="303" customFormat="1" ht="23.25" x14ac:dyDescent="0.25">
      <c r="A429" s="106" t="s">
        <v>314</v>
      </c>
      <c r="B429" s="34">
        <v>927</v>
      </c>
      <c r="C429" s="108" t="s">
        <v>55</v>
      </c>
      <c r="D429" s="102" t="s">
        <v>55</v>
      </c>
      <c r="E429" s="142" t="s">
        <v>382</v>
      </c>
      <c r="F429" s="144">
        <v>410</v>
      </c>
      <c r="G429" s="184"/>
      <c r="H429" s="184"/>
      <c r="I429" s="172">
        <f t="shared" si="214"/>
        <v>0</v>
      </c>
      <c r="J429" s="184">
        <v>7500000</v>
      </c>
      <c r="K429" s="184"/>
      <c r="L429" s="204">
        <f t="shared" si="215"/>
        <v>7500000</v>
      </c>
      <c r="M429" s="184"/>
      <c r="N429" s="184"/>
      <c r="O429" s="172">
        <f t="shared" si="216"/>
        <v>0</v>
      </c>
    </row>
    <row r="430" spans="1:15" s="303" customFormat="1" ht="23.25" x14ac:dyDescent="0.25">
      <c r="A430" s="106" t="s">
        <v>315</v>
      </c>
      <c r="B430" s="34">
        <v>927</v>
      </c>
      <c r="C430" s="108" t="s">
        <v>55</v>
      </c>
      <c r="D430" s="102" t="s">
        <v>55</v>
      </c>
      <c r="E430" s="142" t="s">
        <v>382</v>
      </c>
      <c r="F430" s="144">
        <v>410</v>
      </c>
      <c r="G430" s="184"/>
      <c r="H430" s="184"/>
      <c r="I430" s="172">
        <f t="shared" si="214"/>
        <v>0</v>
      </c>
      <c r="J430" s="184">
        <v>7200000</v>
      </c>
      <c r="K430" s="184"/>
      <c r="L430" s="204">
        <f t="shared" si="215"/>
        <v>7200000</v>
      </c>
      <c r="M430" s="184"/>
      <c r="N430" s="184"/>
      <c r="O430" s="172">
        <f t="shared" si="216"/>
        <v>0</v>
      </c>
    </row>
    <row r="431" spans="1:15" s="303" customFormat="1" ht="23.25" x14ac:dyDescent="0.25">
      <c r="A431" s="106" t="s">
        <v>316</v>
      </c>
      <c r="B431" s="34">
        <v>927</v>
      </c>
      <c r="C431" s="108" t="s">
        <v>55</v>
      </c>
      <c r="D431" s="102" t="s">
        <v>55</v>
      </c>
      <c r="E431" s="142" t="s">
        <v>382</v>
      </c>
      <c r="F431" s="144">
        <v>410</v>
      </c>
      <c r="G431" s="184"/>
      <c r="H431" s="184"/>
      <c r="I431" s="172">
        <f t="shared" si="214"/>
        <v>0</v>
      </c>
      <c r="J431" s="184"/>
      <c r="K431" s="184"/>
      <c r="L431" s="204">
        <f t="shared" si="215"/>
        <v>0</v>
      </c>
      <c r="M431" s="184">
        <v>5000000</v>
      </c>
      <c r="N431" s="184"/>
      <c r="O431" s="204">
        <f t="shared" si="216"/>
        <v>5000000</v>
      </c>
    </row>
    <row r="432" spans="1:15" s="303" customFormat="1" ht="23.25" x14ac:dyDescent="0.25">
      <c r="A432" s="141" t="s">
        <v>317</v>
      </c>
      <c r="B432" s="8">
        <v>927</v>
      </c>
      <c r="C432" s="155" t="s">
        <v>55</v>
      </c>
      <c r="D432" s="155" t="s">
        <v>55</v>
      </c>
      <c r="E432" s="142" t="s">
        <v>382</v>
      </c>
      <c r="F432" s="155" t="s">
        <v>74</v>
      </c>
      <c r="G432" s="184">
        <v>0</v>
      </c>
      <c r="H432" s="184">
        <v>0</v>
      </c>
      <c r="I432" s="172">
        <f t="shared" si="214"/>
        <v>0</v>
      </c>
      <c r="J432" s="184">
        <v>8495379.0999999996</v>
      </c>
      <c r="K432" s="184"/>
      <c r="L432" s="204">
        <f t="shared" si="215"/>
        <v>8495379.0999999996</v>
      </c>
      <c r="M432" s="184"/>
      <c r="N432" s="184"/>
      <c r="O432" s="172">
        <f t="shared" si="216"/>
        <v>0</v>
      </c>
    </row>
    <row r="433" spans="1:15" s="303" customFormat="1" ht="18" x14ac:dyDescent="0.25">
      <c r="A433" s="128" t="s">
        <v>452</v>
      </c>
      <c r="B433" s="134" t="s">
        <v>84</v>
      </c>
      <c r="C433" s="134" t="s">
        <v>43</v>
      </c>
      <c r="D433" s="130" t="s">
        <v>6</v>
      </c>
      <c r="E433" s="130" t="s">
        <v>106</v>
      </c>
      <c r="F433" s="130" t="s">
        <v>7</v>
      </c>
      <c r="G433" s="172">
        <f>SUM(G434)</f>
        <v>20000</v>
      </c>
      <c r="H433" s="172">
        <f t="shared" ref="H433" si="242">SUM(H434)</f>
        <v>0</v>
      </c>
      <c r="I433" s="172">
        <f>SUM(G433:H433)</f>
        <v>20000</v>
      </c>
      <c r="J433" s="184"/>
      <c r="K433" s="184"/>
      <c r="L433" s="204"/>
      <c r="M433" s="184"/>
      <c r="N433" s="184"/>
      <c r="O433" s="172"/>
    </row>
    <row r="434" spans="1:15" s="303" customFormat="1" ht="26.25" x14ac:dyDescent="0.25">
      <c r="A434" s="267" t="s">
        <v>453</v>
      </c>
      <c r="B434" s="265">
        <v>927</v>
      </c>
      <c r="C434" s="255" t="s">
        <v>43</v>
      </c>
      <c r="D434" s="257" t="s">
        <v>55</v>
      </c>
      <c r="E434" s="257" t="s">
        <v>106</v>
      </c>
      <c r="F434" s="256" t="s">
        <v>7</v>
      </c>
      <c r="G434" s="172">
        <f t="shared" ref="G434:H436" si="243">SUM(G435)</f>
        <v>20000</v>
      </c>
      <c r="H434" s="172">
        <f t="shared" si="243"/>
        <v>0</v>
      </c>
      <c r="I434" s="172">
        <f t="shared" ref="I434:I437" si="244">SUM(G434:H434)</f>
        <v>20000</v>
      </c>
      <c r="J434" s="184"/>
      <c r="K434" s="184"/>
      <c r="L434" s="204"/>
      <c r="M434" s="184"/>
      <c r="N434" s="184"/>
      <c r="O434" s="172"/>
    </row>
    <row r="435" spans="1:15" s="303" customFormat="1" x14ac:dyDescent="0.25">
      <c r="A435" s="238" t="s">
        <v>454</v>
      </c>
      <c r="B435" s="265">
        <v>927</v>
      </c>
      <c r="C435" s="255" t="s">
        <v>43</v>
      </c>
      <c r="D435" s="257" t="s">
        <v>55</v>
      </c>
      <c r="E435" s="262" t="s">
        <v>455</v>
      </c>
      <c r="F435" s="256" t="s">
        <v>7</v>
      </c>
      <c r="G435" s="216">
        <f>SUM(G436)</f>
        <v>20000</v>
      </c>
      <c r="H435" s="216">
        <f t="shared" si="243"/>
        <v>0</v>
      </c>
      <c r="I435" s="172">
        <f t="shared" si="244"/>
        <v>20000</v>
      </c>
      <c r="J435" s="184"/>
      <c r="K435" s="184"/>
      <c r="L435" s="204"/>
      <c r="M435" s="184"/>
      <c r="N435" s="184"/>
      <c r="O435" s="172"/>
    </row>
    <row r="436" spans="1:15" s="303" customFormat="1" x14ac:dyDescent="0.25">
      <c r="A436" s="141" t="s">
        <v>11</v>
      </c>
      <c r="B436" s="8">
        <v>927</v>
      </c>
      <c r="C436" s="250" t="s">
        <v>43</v>
      </c>
      <c r="D436" s="249" t="s">
        <v>55</v>
      </c>
      <c r="E436" s="249" t="s">
        <v>455</v>
      </c>
      <c r="F436" s="155" t="s">
        <v>12</v>
      </c>
      <c r="G436" s="184">
        <f t="shared" si="243"/>
        <v>20000</v>
      </c>
      <c r="H436" s="184">
        <f t="shared" si="243"/>
        <v>0</v>
      </c>
      <c r="I436" s="204">
        <f t="shared" si="244"/>
        <v>20000</v>
      </c>
      <c r="J436" s="184"/>
      <c r="K436" s="184"/>
      <c r="L436" s="204"/>
      <c r="M436" s="184"/>
      <c r="N436" s="184"/>
      <c r="O436" s="172"/>
    </row>
    <row r="437" spans="1:15" s="303" customFormat="1" ht="22.5" x14ac:dyDescent="0.25">
      <c r="A437" s="258" t="s">
        <v>135</v>
      </c>
      <c r="B437" s="8">
        <v>927</v>
      </c>
      <c r="C437" s="250" t="s">
        <v>43</v>
      </c>
      <c r="D437" s="249" t="s">
        <v>55</v>
      </c>
      <c r="E437" s="249" t="s">
        <v>455</v>
      </c>
      <c r="F437" s="155" t="s">
        <v>14</v>
      </c>
      <c r="G437" s="184">
        <v>20000</v>
      </c>
      <c r="H437" s="184">
        <v>0</v>
      </c>
      <c r="I437" s="204">
        <f t="shared" si="244"/>
        <v>20000</v>
      </c>
      <c r="J437" s="184"/>
      <c r="K437" s="184"/>
      <c r="L437" s="204"/>
      <c r="M437" s="184"/>
      <c r="N437" s="184"/>
      <c r="O437" s="172"/>
    </row>
    <row r="438" spans="1:15" s="303" customFormat="1" ht="18" x14ac:dyDescent="0.25">
      <c r="A438" s="128" t="s">
        <v>17</v>
      </c>
      <c r="B438" s="134" t="s">
        <v>84</v>
      </c>
      <c r="C438" s="134" t="s">
        <v>19</v>
      </c>
      <c r="D438" s="130" t="s">
        <v>6</v>
      </c>
      <c r="E438" s="130" t="s">
        <v>106</v>
      </c>
      <c r="F438" s="130" t="s">
        <v>7</v>
      </c>
      <c r="G438" s="172">
        <f>SUM(G439+G453)</f>
        <v>47689015.670000002</v>
      </c>
      <c r="H438" s="172">
        <f>SUM(H439+H453)</f>
        <v>5586368.4199999999</v>
      </c>
      <c r="I438" s="172">
        <f>SUM(I439+I453)</f>
        <v>53275384.090000004</v>
      </c>
      <c r="J438" s="184"/>
      <c r="K438" s="184"/>
      <c r="L438" s="204"/>
      <c r="M438" s="184"/>
      <c r="N438" s="184"/>
      <c r="O438" s="172"/>
    </row>
    <row r="439" spans="1:15" s="303" customFormat="1" x14ac:dyDescent="0.25">
      <c r="A439" s="267" t="s">
        <v>20</v>
      </c>
      <c r="B439" s="265">
        <v>927</v>
      </c>
      <c r="C439" s="255" t="s">
        <v>19</v>
      </c>
      <c r="D439" s="257" t="s">
        <v>21</v>
      </c>
      <c r="E439" s="257" t="s">
        <v>106</v>
      </c>
      <c r="F439" s="256" t="s">
        <v>7</v>
      </c>
      <c r="G439" s="172">
        <f>SUM(G440+G448+G445)</f>
        <v>47306015.670000002</v>
      </c>
      <c r="H439" s="172">
        <f>SUM(H440+H448+H445)</f>
        <v>5586368.4199999999</v>
      </c>
      <c r="I439" s="172">
        <f>SUM(I440+I448+I445)</f>
        <v>52892384.090000004</v>
      </c>
      <c r="J439" s="184"/>
      <c r="K439" s="184"/>
      <c r="L439" s="204"/>
      <c r="M439" s="184"/>
      <c r="N439" s="184"/>
      <c r="O439" s="172"/>
    </row>
    <row r="440" spans="1:15" s="303" customFormat="1" ht="26.25" x14ac:dyDescent="0.25">
      <c r="A440" s="238" t="s">
        <v>451</v>
      </c>
      <c r="B440" s="15">
        <v>927</v>
      </c>
      <c r="C440" s="191" t="s">
        <v>19</v>
      </c>
      <c r="D440" s="129" t="s">
        <v>21</v>
      </c>
      <c r="E440" s="186" t="s">
        <v>450</v>
      </c>
      <c r="F440" s="190" t="s">
        <v>7</v>
      </c>
      <c r="G440" s="216">
        <f>SUM(G441+G443)</f>
        <v>858397.56</v>
      </c>
      <c r="H440" s="216">
        <f t="shared" ref="H440:I440" si="245">SUM(H441+H443)</f>
        <v>20000</v>
      </c>
      <c r="I440" s="216">
        <f t="shared" si="245"/>
        <v>878397.56</v>
      </c>
      <c r="J440" s="184"/>
      <c r="K440" s="184"/>
      <c r="L440" s="204"/>
      <c r="M440" s="184"/>
      <c r="N440" s="184"/>
      <c r="O440" s="172"/>
    </row>
    <row r="441" spans="1:15" s="303" customFormat="1" x14ac:dyDescent="0.25">
      <c r="A441" s="252" t="s">
        <v>11</v>
      </c>
      <c r="B441" s="34">
        <v>927</v>
      </c>
      <c r="C441" s="250" t="s">
        <v>19</v>
      </c>
      <c r="D441" s="249" t="s">
        <v>21</v>
      </c>
      <c r="E441" s="142" t="s">
        <v>450</v>
      </c>
      <c r="F441" s="144">
        <v>200</v>
      </c>
      <c r="G441" s="184">
        <f t="shared" ref="G441:H443" si="246">SUM(G442)</f>
        <v>395359</v>
      </c>
      <c r="H441" s="184">
        <f t="shared" si="246"/>
        <v>0</v>
      </c>
      <c r="I441" s="184">
        <f t="shared" ref="I441:I442" si="247">SUM(G441+H441)</f>
        <v>395359</v>
      </c>
      <c r="J441" s="184"/>
      <c r="K441" s="184"/>
      <c r="L441" s="204"/>
      <c r="M441" s="184"/>
      <c r="N441" s="184"/>
      <c r="O441" s="172"/>
    </row>
    <row r="442" spans="1:15" s="303" customFormat="1" x14ac:dyDescent="0.25">
      <c r="A442" s="141" t="s">
        <v>140</v>
      </c>
      <c r="B442" s="34">
        <v>927</v>
      </c>
      <c r="C442" s="135" t="s">
        <v>19</v>
      </c>
      <c r="D442" s="127" t="s">
        <v>21</v>
      </c>
      <c r="E442" s="142" t="s">
        <v>450</v>
      </c>
      <c r="F442" s="144">
        <v>240</v>
      </c>
      <c r="G442" s="184">
        <v>395359</v>
      </c>
      <c r="H442" s="184">
        <v>0</v>
      </c>
      <c r="I442" s="184">
        <f t="shared" si="247"/>
        <v>395359</v>
      </c>
      <c r="J442" s="184"/>
      <c r="K442" s="184"/>
      <c r="L442" s="204"/>
      <c r="M442" s="184"/>
      <c r="N442" s="184"/>
      <c r="O442" s="172"/>
    </row>
    <row r="443" spans="1:15" s="303" customFormat="1" ht="22.5" x14ac:dyDescent="0.25">
      <c r="A443" s="114" t="s">
        <v>71</v>
      </c>
      <c r="B443" s="34">
        <v>927</v>
      </c>
      <c r="C443" s="250" t="s">
        <v>19</v>
      </c>
      <c r="D443" s="249" t="s">
        <v>21</v>
      </c>
      <c r="E443" s="142" t="s">
        <v>450</v>
      </c>
      <c r="F443" s="144">
        <v>400</v>
      </c>
      <c r="G443" s="184">
        <f t="shared" si="246"/>
        <v>463038.56</v>
      </c>
      <c r="H443" s="184">
        <f t="shared" si="246"/>
        <v>20000</v>
      </c>
      <c r="I443" s="184">
        <f t="shared" ref="I443:I444" si="248">SUM(G443+H443)</f>
        <v>483038.56</v>
      </c>
      <c r="J443" s="184"/>
      <c r="K443" s="184"/>
      <c r="L443" s="204"/>
      <c r="M443" s="184"/>
      <c r="N443" s="184"/>
      <c r="O443" s="172"/>
    </row>
    <row r="444" spans="1:15" s="303" customFormat="1" x14ac:dyDescent="0.25">
      <c r="A444" s="106" t="s">
        <v>73</v>
      </c>
      <c r="B444" s="34">
        <v>927</v>
      </c>
      <c r="C444" s="135" t="s">
        <v>19</v>
      </c>
      <c r="D444" s="127" t="s">
        <v>21</v>
      </c>
      <c r="E444" s="142" t="s">
        <v>450</v>
      </c>
      <c r="F444" s="144">
        <v>410</v>
      </c>
      <c r="G444" s="184">
        <v>463038.56</v>
      </c>
      <c r="H444" s="184">
        <v>20000</v>
      </c>
      <c r="I444" s="184">
        <f t="shared" si="248"/>
        <v>483038.56</v>
      </c>
      <c r="J444" s="184"/>
      <c r="K444" s="184"/>
      <c r="L444" s="204"/>
      <c r="M444" s="184"/>
      <c r="N444" s="184"/>
      <c r="O444" s="172"/>
    </row>
    <row r="445" spans="1:15" s="303" customFormat="1" ht="39" x14ac:dyDescent="0.25">
      <c r="A445" s="353" t="s">
        <v>499</v>
      </c>
      <c r="B445" s="354">
        <v>927</v>
      </c>
      <c r="C445" s="355" t="s">
        <v>19</v>
      </c>
      <c r="D445" s="356" t="s">
        <v>21</v>
      </c>
      <c r="E445" s="357" t="s">
        <v>498</v>
      </c>
      <c r="F445" s="358" t="s">
        <v>7</v>
      </c>
      <c r="G445" s="359">
        <f>SUM(G446)</f>
        <v>0</v>
      </c>
      <c r="H445" s="359">
        <f>SUM(H446)</f>
        <v>100000</v>
      </c>
      <c r="I445" s="359">
        <f>SUM(I446)</f>
        <v>100000</v>
      </c>
      <c r="J445" s="184"/>
      <c r="K445" s="184"/>
      <c r="L445" s="204"/>
      <c r="M445" s="184"/>
      <c r="N445" s="184"/>
      <c r="O445" s="172"/>
    </row>
    <row r="446" spans="1:15" x14ac:dyDescent="0.25">
      <c r="A446" s="360" t="s">
        <v>34</v>
      </c>
      <c r="B446" s="361">
        <v>927</v>
      </c>
      <c r="C446" s="362" t="s">
        <v>19</v>
      </c>
      <c r="D446" s="362" t="s">
        <v>21</v>
      </c>
      <c r="E446" s="363" t="s">
        <v>498</v>
      </c>
      <c r="F446" s="364" t="s">
        <v>35</v>
      </c>
      <c r="G446" s="365">
        <f t="shared" ref="G446:H446" si="249">SUM(G447)</f>
        <v>0</v>
      </c>
      <c r="H446" s="365">
        <f t="shared" si="249"/>
        <v>100000</v>
      </c>
      <c r="I446" s="365">
        <f t="shared" ref="I446:I447" si="250">SUM(G446+H446)</f>
        <v>100000</v>
      </c>
      <c r="J446" s="184"/>
      <c r="K446" s="184"/>
      <c r="L446" s="204"/>
      <c r="M446" s="184"/>
      <c r="N446" s="184"/>
      <c r="O446" s="172"/>
    </row>
    <row r="447" spans="1:15" x14ac:dyDescent="0.25">
      <c r="A447" s="360" t="s">
        <v>122</v>
      </c>
      <c r="B447" s="361">
        <v>927</v>
      </c>
      <c r="C447" s="362" t="s">
        <v>19</v>
      </c>
      <c r="D447" s="362" t="s">
        <v>21</v>
      </c>
      <c r="E447" s="363" t="s">
        <v>498</v>
      </c>
      <c r="F447" s="364" t="s">
        <v>121</v>
      </c>
      <c r="G447" s="365">
        <v>0</v>
      </c>
      <c r="H447" s="365">
        <v>100000</v>
      </c>
      <c r="I447" s="365">
        <f t="shared" si="250"/>
        <v>100000</v>
      </c>
      <c r="J447" s="184"/>
      <c r="K447" s="184"/>
      <c r="L447" s="204"/>
      <c r="M447" s="184"/>
      <c r="N447" s="184"/>
      <c r="O447" s="172"/>
    </row>
    <row r="448" spans="1:15" s="303" customFormat="1" ht="26.25" x14ac:dyDescent="0.25">
      <c r="A448" s="113" t="s">
        <v>196</v>
      </c>
      <c r="B448" s="15">
        <v>927</v>
      </c>
      <c r="C448" s="191" t="s">
        <v>19</v>
      </c>
      <c r="D448" s="129" t="s">
        <v>21</v>
      </c>
      <c r="E448" s="186" t="s">
        <v>440</v>
      </c>
      <c r="F448" s="190" t="s">
        <v>7</v>
      </c>
      <c r="G448" s="216">
        <f>SUM(G449)</f>
        <v>46447618.109999999</v>
      </c>
      <c r="H448" s="216">
        <f t="shared" ref="H448:I448" si="251">SUM(H449)</f>
        <v>5466368.4199999999</v>
      </c>
      <c r="I448" s="216">
        <f t="shared" si="251"/>
        <v>51913986.530000001</v>
      </c>
      <c r="J448" s="184"/>
      <c r="K448" s="184"/>
      <c r="L448" s="204"/>
      <c r="M448" s="184"/>
      <c r="N448" s="184"/>
      <c r="O448" s="172"/>
    </row>
    <row r="449" spans="1:15" s="303" customFormat="1" ht="22.5" x14ac:dyDescent="0.25">
      <c r="A449" s="114" t="s">
        <v>71</v>
      </c>
      <c r="B449" s="34">
        <v>927</v>
      </c>
      <c r="C449" s="250" t="s">
        <v>19</v>
      </c>
      <c r="D449" s="249" t="s">
        <v>21</v>
      </c>
      <c r="E449" s="142" t="s">
        <v>440</v>
      </c>
      <c r="F449" s="144">
        <v>400</v>
      </c>
      <c r="G449" s="184">
        <f t="shared" ref="G449:H449" si="252">SUM(G450)</f>
        <v>46447618.109999999</v>
      </c>
      <c r="H449" s="184">
        <f t="shared" si="252"/>
        <v>5466368.4199999999</v>
      </c>
      <c r="I449" s="184">
        <f t="shared" ref="I449:I456" si="253">SUM(G449+H449)</f>
        <v>51913986.530000001</v>
      </c>
      <c r="J449" s="184"/>
      <c r="K449" s="184"/>
      <c r="L449" s="204"/>
      <c r="M449" s="184"/>
      <c r="N449" s="184"/>
      <c r="O449" s="172"/>
    </row>
    <row r="450" spans="1:15" x14ac:dyDescent="0.25">
      <c r="A450" s="106" t="s">
        <v>73</v>
      </c>
      <c r="B450" s="34">
        <v>927</v>
      </c>
      <c r="C450" s="135" t="s">
        <v>19</v>
      </c>
      <c r="D450" s="127" t="s">
        <v>21</v>
      </c>
      <c r="E450" s="142" t="s">
        <v>440</v>
      </c>
      <c r="F450" s="144">
        <v>410</v>
      </c>
      <c r="G450" s="184">
        <f>SUM(G452)</f>
        <v>46447618.109999999</v>
      </c>
      <c r="H450" s="184">
        <f>SUM(H452)</f>
        <v>5466368.4199999999</v>
      </c>
      <c r="I450" s="184">
        <f t="shared" si="253"/>
        <v>51913986.530000001</v>
      </c>
      <c r="J450" s="184"/>
      <c r="K450" s="184"/>
      <c r="L450" s="204"/>
      <c r="M450" s="184"/>
      <c r="N450" s="184"/>
      <c r="O450" s="172"/>
    </row>
    <row r="451" spans="1:15" x14ac:dyDescent="0.25">
      <c r="A451" s="106" t="s">
        <v>185</v>
      </c>
      <c r="B451" s="34"/>
      <c r="C451" s="250"/>
      <c r="D451" s="249"/>
      <c r="E451" s="142"/>
      <c r="F451" s="102"/>
      <c r="G451" s="184"/>
      <c r="H451" s="184"/>
      <c r="I451" s="184">
        <f t="shared" si="253"/>
        <v>0</v>
      </c>
      <c r="J451" s="184"/>
      <c r="K451" s="184"/>
      <c r="L451" s="204"/>
      <c r="M451" s="184"/>
      <c r="N451" s="184"/>
      <c r="O451" s="172"/>
    </row>
    <row r="452" spans="1:15" ht="23.25" x14ac:dyDescent="0.25">
      <c r="A452" s="141" t="s">
        <v>439</v>
      </c>
      <c r="B452" s="34">
        <v>927</v>
      </c>
      <c r="C452" s="135" t="s">
        <v>19</v>
      </c>
      <c r="D452" s="127" t="s">
        <v>21</v>
      </c>
      <c r="E452" s="142" t="s">
        <v>440</v>
      </c>
      <c r="F452" s="108" t="s">
        <v>74</v>
      </c>
      <c r="G452" s="184">
        <v>46447618.109999999</v>
      </c>
      <c r="H452" s="184">
        <v>5466368.4199999999</v>
      </c>
      <c r="I452" s="184">
        <f t="shared" si="253"/>
        <v>51913986.530000001</v>
      </c>
      <c r="J452" s="184"/>
      <c r="K452" s="184"/>
      <c r="L452" s="204"/>
      <c r="M452" s="184"/>
      <c r="N452" s="184"/>
      <c r="O452" s="172"/>
    </row>
    <row r="453" spans="1:15" x14ac:dyDescent="0.25">
      <c r="A453" s="105" t="s">
        <v>471</v>
      </c>
      <c r="B453" s="15">
        <v>927</v>
      </c>
      <c r="C453" s="191" t="s">
        <v>19</v>
      </c>
      <c r="D453" s="189" t="s">
        <v>19</v>
      </c>
      <c r="E453" s="189" t="s">
        <v>106</v>
      </c>
      <c r="F453" s="190" t="s">
        <v>7</v>
      </c>
      <c r="G453" s="216">
        <f t="shared" ref="G453:H455" si="254">SUM(G454)</f>
        <v>383000</v>
      </c>
      <c r="H453" s="216">
        <f t="shared" si="254"/>
        <v>0</v>
      </c>
      <c r="I453" s="216">
        <f t="shared" si="253"/>
        <v>383000</v>
      </c>
      <c r="J453" s="172">
        <f>SUM(J454)</f>
        <v>36213195.960000001</v>
      </c>
      <c r="K453" s="172">
        <f>SUM(K454)</f>
        <v>0</v>
      </c>
      <c r="L453" s="172">
        <f t="shared" si="215"/>
        <v>36213195.960000001</v>
      </c>
      <c r="M453" s="172">
        <f>SUM(M454)</f>
        <v>102084676.77</v>
      </c>
      <c r="N453" s="172">
        <f>SUM(N454)</f>
        <v>0</v>
      </c>
      <c r="O453" s="172">
        <f t="shared" si="216"/>
        <v>102084676.77</v>
      </c>
    </row>
    <row r="454" spans="1:15" x14ac:dyDescent="0.25">
      <c r="A454" s="117" t="s">
        <v>472</v>
      </c>
      <c r="B454" s="15">
        <v>927</v>
      </c>
      <c r="C454" s="185" t="s">
        <v>19</v>
      </c>
      <c r="D454" s="187" t="s">
        <v>19</v>
      </c>
      <c r="E454" s="189" t="s">
        <v>473</v>
      </c>
      <c r="F454" s="190" t="s">
        <v>7</v>
      </c>
      <c r="G454" s="216">
        <f t="shared" si="254"/>
        <v>383000</v>
      </c>
      <c r="H454" s="216">
        <f t="shared" si="254"/>
        <v>0</v>
      </c>
      <c r="I454" s="216">
        <f t="shared" si="253"/>
        <v>383000</v>
      </c>
      <c r="J454" s="172">
        <f t="shared" ref="J454:N454" si="255">SUM(J455)</f>
        <v>36213195.960000001</v>
      </c>
      <c r="K454" s="172">
        <f t="shared" si="255"/>
        <v>0</v>
      </c>
      <c r="L454" s="172">
        <f t="shared" si="215"/>
        <v>36213195.960000001</v>
      </c>
      <c r="M454" s="172">
        <f t="shared" si="255"/>
        <v>102084676.77</v>
      </c>
      <c r="N454" s="172">
        <f t="shared" si="255"/>
        <v>0</v>
      </c>
      <c r="O454" s="172">
        <f t="shared" si="216"/>
        <v>102084676.77</v>
      </c>
    </row>
    <row r="455" spans="1:15" x14ac:dyDescent="0.25">
      <c r="A455" s="252" t="s">
        <v>34</v>
      </c>
      <c r="B455" s="16">
        <v>927</v>
      </c>
      <c r="C455" s="102" t="s">
        <v>19</v>
      </c>
      <c r="D455" s="104" t="s">
        <v>19</v>
      </c>
      <c r="E455" s="109" t="s">
        <v>473</v>
      </c>
      <c r="F455" s="104" t="s">
        <v>35</v>
      </c>
      <c r="G455" s="184">
        <f t="shared" si="254"/>
        <v>383000</v>
      </c>
      <c r="H455" s="184">
        <f t="shared" si="254"/>
        <v>0</v>
      </c>
      <c r="I455" s="184">
        <f t="shared" si="253"/>
        <v>383000</v>
      </c>
      <c r="J455" s="202">
        <f>SUM(J463)</f>
        <v>36213195.960000001</v>
      </c>
      <c r="K455" s="202">
        <f>SUM(K463)</f>
        <v>0</v>
      </c>
      <c r="L455" s="172">
        <f t="shared" si="215"/>
        <v>36213195.960000001</v>
      </c>
      <c r="M455" s="202">
        <f>SUM(M463)</f>
        <v>102084676.77</v>
      </c>
      <c r="N455" s="202">
        <f>SUM(N463)</f>
        <v>0</v>
      </c>
      <c r="O455" s="172">
        <f t="shared" si="216"/>
        <v>102084676.77</v>
      </c>
    </row>
    <row r="456" spans="1:15" ht="23.25" x14ac:dyDescent="0.25">
      <c r="A456" s="141" t="s">
        <v>79</v>
      </c>
      <c r="B456" s="16">
        <v>927</v>
      </c>
      <c r="C456" s="102" t="s">
        <v>19</v>
      </c>
      <c r="D456" s="104" t="s">
        <v>19</v>
      </c>
      <c r="E456" s="109" t="s">
        <v>473</v>
      </c>
      <c r="F456" s="104" t="s">
        <v>80</v>
      </c>
      <c r="G456" s="184">
        <v>383000</v>
      </c>
      <c r="H456" s="184"/>
      <c r="I456" s="184">
        <f t="shared" si="253"/>
        <v>383000</v>
      </c>
      <c r="J456" s="202"/>
      <c r="K456" s="202"/>
      <c r="L456" s="172"/>
      <c r="M456" s="202"/>
      <c r="N456" s="202"/>
      <c r="O456" s="172"/>
    </row>
    <row r="457" spans="1:15" ht="18" x14ac:dyDescent="0.25">
      <c r="A457" s="128" t="s">
        <v>151</v>
      </c>
      <c r="B457" s="134" t="s">
        <v>84</v>
      </c>
      <c r="C457" s="134" t="s">
        <v>58</v>
      </c>
      <c r="D457" s="130" t="s">
        <v>6</v>
      </c>
      <c r="E457" s="130" t="s">
        <v>106</v>
      </c>
      <c r="F457" s="130" t="s">
        <v>7</v>
      </c>
      <c r="G457" s="172">
        <f>SUM(G458)</f>
        <v>0</v>
      </c>
      <c r="H457" s="172">
        <f>SUM(H458)</f>
        <v>2067772</v>
      </c>
      <c r="I457" s="172">
        <f t="shared" si="214"/>
        <v>2067772</v>
      </c>
      <c r="J457" s="202"/>
      <c r="K457" s="202"/>
      <c r="L457" s="172"/>
      <c r="M457" s="202"/>
      <c r="N457" s="202"/>
      <c r="O457" s="172"/>
    </row>
    <row r="458" spans="1:15" x14ac:dyDescent="0.25">
      <c r="A458" s="267" t="s">
        <v>59</v>
      </c>
      <c r="B458" s="265">
        <v>927</v>
      </c>
      <c r="C458" s="255" t="s">
        <v>58</v>
      </c>
      <c r="D458" s="257" t="s">
        <v>21</v>
      </c>
      <c r="E458" s="257" t="s">
        <v>106</v>
      </c>
      <c r="F458" s="256" t="s">
        <v>7</v>
      </c>
      <c r="G458" s="172">
        <f>SUM(G462+G459)</f>
        <v>0</v>
      </c>
      <c r="H458" s="172">
        <f>SUM(H462+H459)</f>
        <v>2067772</v>
      </c>
      <c r="I458" s="172">
        <f t="shared" si="214"/>
        <v>2067772</v>
      </c>
      <c r="J458" s="202"/>
      <c r="K458" s="202"/>
      <c r="L458" s="172"/>
      <c r="M458" s="202"/>
      <c r="N458" s="202"/>
      <c r="O458" s="172"/>
    </row>
    <row r="459" spans="1:15" ht="26.25" x14ac:dyDescent="0.25">
      <c r="A459" s="238" t="s">
        <v>451</v>
      </c>
      <c r="B459" s="15">
        <v>927</v>
      </c>
      <c r="C459" s="255" t="s">
        <v>58</v>
      </c>
      <c r="D459" s="257" t="s">
        <v>21</v>
      </c>
      <c r="E459" s="257" t="s">
        <v>450</v>
      </c>
      <c r="F459" s="190" t="s">
        <v>7</v>
      </c>
      <c r="G459" s="202">
        <f t="shared" ref="G459:H460" si="256">SUM(G460)</f>
        <v>0</v>
      </c>
      <c r="H459" s="202">
        <f t="shared" si="256"/>
        <v>2067772</v>
      </c>
      <c r="I459" s="172">
        <f t="shared" ref="I459:I461" si="257">SUM(G459+H459)</f>
        <v>2067772</v>
      </c>
      <c r="J459" s="202"/>
      <c r="K459" s="202"/>
      <c r="L459" s="172"/>
      <c r="M459" s="202"/>
      <c r="N459" s="202"/>
      <c r="O459" s="172"/>
    </row>
    <row r="460" spans="1:15" ht="22.5" x14ac:dyDescent="0.25">
      <c r="A460" s="114" t="s">
        <v>71</v>
      </c>
      <c r="B460" s="34">
        <v>927</v>
      </c>
      <c r="C460" s="250" t="s">
        <v>58</v>
      </c>
      <c r="D460" s="249" t="s">
        <v>21</v>
      </c>
      <c r="E460" s="249" t="s">
        <v>450</v>
      </c>
      <c r="F460" s="144">
        <v>400</v>
      </c>
      <c r="G460" s="203">
        <f t="shared" si="256"/>
        <v>0</v>
      </c>
      <c r="H460" s="203">
        <f t="shared" si="256"/>
        <v>2067772</v>
      </c>
      <c r="I460" s="204">
        <f t="shared" si="257"/>
        <v>2067772</v>
      </c>
      <c r="J460" s="202"/>
      <c r="K460" s="202"/>
      <c r="L460" s="172"/>
      <c r="M460" s="202"/>
      <c r="N460" s="202"/>
      <c r="O460" s="172"/>
    </row>
    <row r="461" spans="1:15" x14ac:dyDescent="0.25">
      <c r="A461" s="106" t="s">
        <v>73</v>
      </c>
      <c r="B461" s="34">
        <v>927</v>
      </c>
      <c r="C461" s="135" t="s">
        <v>58</v>
      </c>
      <c r="D461" s="127" t="s">
        <v>21</v>
      </c>
      <c r="E461" s="249" t="s">
        <v>450</v>
      </c>
      <c r="F461" s="144">
        <v>410</v>
      </c>
      <c r="G461" s="203"/>
      <c r="H461" s="203">
        <v>2067772</v>
      </c>
      <c r="I461" s="204">
        <f t="shared" si="257"/>
        <v>2067772</v>
      </c>
      <c r="J461" s="202"/>
      <c r="K461" s="202"/>
      <c r="L461" s="172"/>
      <c r="M461" s="202"/>
      <c r="N461" s="202"/>
      <c r="O461" s="172"/>
    </row>
    <row r="462" spans="1:15" ht="77.25" x14ac:dyDescent="0.25">
      <c r="A462" s="238" t="s">
        <v>390</v>
      </c>
      <c r="B462" s="15">
        <v>927</v>
      </c>
      <c r="C462" s="255" t="s">
        <v>58</v>
      </c>
      <c r="D462" s="257" t="s">
        <v>21</v>
      </c>
      <c r="E462" s="257" t="s">
        <v>417</v>
      </c>
      <c r="F462" s="190" t="s">
        <v>7</v>
      </c>
      <c r="G462" s="202">
        <f t="shared" ref="G462:N463" si="258">SUM(G463)</f>
        <v>0</v>
      </c>
      <c r="H462" s="202">
        <f t="shared" si="258"/>
        <v>0</v>
      </c>
      <c r="I462" s="172">
        <f t="shared" si="214"/>
        <v>0</v>
      </c>
      <c r="J462" s="202"/>
      <c r="K462" s="202"/>
      <c r="L462" s="172"/>
      <c r="M462" s="202"/>
      <c r="N462" s="202"/>
      <c r="O462" s="172"/>
    </row>
    <row r="463" spans="1:15" ht="22.5" x14ac:dyDescent="0.25">
      <c r="A463" s="114" t="s">
        <v>71</v>
      </c>
      <c r="B463" s="34">
        <v>927</v>
      </c>
      <c r="C463" s="250" t="s">
        <v>58</v>
      </c>
      <c r="D463" s="249" t="s">
        <v>21</v>
      </c>
      <c r="E463" s="249" t="s">
        <v>417</v>
      </c>
      <c r="F463" s="144">
        <v>400</v>
      </c>
      <c r="G463" s="203">
        <f t="shared" si="258"/>
        <v>0</v>
      </c>
      <c r="H463" s="203">
        <f t="shared" si="258"/>
        <v>0</v>
      </c>
      <c r="I463" s="172">
        <f t="shared" si="214"/>
        <v>0</v>
      </c>
      <c r="J463" s="203">
        <f t="shared" si="258"/>
        <v>36213195.960000001</v>
      </c>
      <c r="K463" s="203">
        <f t="shared" si="258"/>
        <v>0</v>
      </c>
      <c r="L463" s="204">
        <f t="shared" si="215"/>
        <v>36213195.960000001</v>
      </c>
      <c r="M463" s="203">
        <f t="shared" si="258"/>
        <v>102084676.77</v>
      </c>
      <c r="N463" s="203">
        <f t="shared" si="258"/>
        <v>0</v>
      </c>
      <c r="O463" s="204">
        <f t="shared" si="216"/>
        <v>102084676.77</v>
      </c>
    </row>
    <row r="464" spans="1:15" x14ac:dyDescent="0.25">
      <c r="A464" s="106" t="s">
        <v>73</v>
      </c>
      <c r="B464" s="34">
        <v>927</v>
      </c>
      <c r="C464" s="135" t="s">
        <v>58</v>
      </c>
      <c r="D464" s="127" t="s">
        <v>21</v>
      </c>
      <c r="E464" s="249" t="s">
        <v>417</v>
      </c>
      <c r="F464" s="144">
        <v>410</v>
      </c>
      <c r="G464" s="203">
        <f>SUM(G466)</f>
        <v>0</v>
      </c>
      <c r="H464" s="203">
        <f>SUM(H466)</f>
        <v>0</v>
      </c>
      <c r="I464" s="172">
        <f t="shared" si="214"/>
        <v>0</v>
      </c>
      <c r="J464" s="203">
        <f t="shared" ref="J464:M464" si="259">SUM(J466)</f>
        <v>36213195.960000001</v>
      </c>
      <c r="K464" s="203">
        <f t="shared" ref="K464" si="260">SUM(K466)</f>
        <v>0</v>
      </c>
      <c r="L464" s="204">
        <f t="shared" si="215"/>
        <v>36213195.960000001</v>
      </c>
      <c r="M464" s="203">
        <f t="shared" si="259"/>
        <v>102084676.77</v>
      </c>
      <c r="N464" s="203">
        <f t="shared" ref="N464" si="261">SUM(N466)</f>
        <v>0</v>
      </c>
      <c r="O464" s="204">
        <f t="shared" si="216"/>
        <v>102084676.77</v>
      </c>
    </row>
    <row r="465" spans="1:15" x14ac:dyDescent="0.25">
      <c r="A465" s="106" t="s">
        <v>185</v>
      </c>
      <c r="B465" s="34"/>
      <c r="C465" s="250"/>
      <c r="D465" s="249"/>
      <c r="E465" s="249"/>
      <c r="F465" s="144"/>
      <c r="G465" s="203"/>
      <c r="H465" s="203"/>
      <c r="I465" s="172">
        <f t="shared" si="214"/>
        <v>0</v>
      </c>
      <c r="J465" s="203"/>
      <c r="K465" s="203"/>
      <c r="L465" s="204">
        <f t="shared" si="215"/>
        <v>0</v>
      </c>
      <c r="M465" s="203"/>
      <c r="N465" s="203"/>
      <c r="O465" s="204">
        <f t="shared" si="216"/>
        <v>0</v>
      </c>
    </row>
    <row r="466" spans="1:15" x14ac:dyDescent="0.25">
      <c r="A466" s="106" t="s">
        <v>318</v>
      </c>
      <c r="B466" s="34">
        <v>927</v>
      </c>
      <c r="C466" s="135" t="s">
        <v>58</v>
      </c>
      <c r="D466" s="127" t="s">
        <v>21</v>
      </c>
      <c r="E466" s="249" t="s">
        <v>417</v>
      </c>
      <c r="F466" s="144">
        <v>410</v>
      </c>
      <c r="G466" s="203"/>
      <c r="H466" s="203"/>
      <c r="I466" s="172">
        <f t="shared" si="214"/>
        <v>0</v>
      </c>
      <c r="J466" s="203">
        <v>36213195.960000001</v>
      </c>
      <c r="K466" s="203"/>
      <c r="L466" s="204">
        <f t="shared" si="215"/>
        <v>36213195.960000001</v>
      </c>
      <c r="M466" s="203">
        <v>102084676.77</v>
      </c>
      <c r="N466" s="203"/>
      <c r="O466" s="204">
        <f t="shared" si="216"/>
        <v>102084676.77</v>
      </c>
    </row>
    <row r="467" spans="1:15" ht="18" x14ac:dyDescent="0.25">
      <c r="A467" s="13" t="s">
        <v>36</v>
      </c>
      <c r="B467" s="88">
        <v>927</v>
      </c>
      <c r="C467" s="181" t="s">
        <v>37</v>
      </c>
      <c r="D467" s="182" t="s">
        <v>6</v>
      </c>
      <c r="E467" s="182" t="s">
        <v>106</v>
      </c>
      <c r="F467" s="182" t="s">
        <v>7</v>
      </c>
      <c r="G467" s="202">
        <f>SUM(G468+G472+G487)</f>
        <v>53605662</v>
      </c>
      <c r="H467" s="202">
        <f>SUM(H468+H472+H487)</f>
        <v>-1088880</v>
      </c>
      <c r="I467" s="172">
        <f t="shared" si="214"/>
        <v>52516782</v>
      </c>
      <c r="J467" s="202">
        <f t="shared" ref="J467:M467" si="262">SUM(J468+J472+J487)</f>
        <v>55268626</v>
      </c>
      <c r="K467" s="202">
        <f t="shared" ref="K467" si="263">SUM(K468+K472+K487)</f>
        <v>0</v>
      </c>
      <c r="L467" s="172">
        <f t="shared" si="215"/>
        <v>55268626</v>
      </c>
      <c r="M467" s="202">
        <f t="shared" si="262"/>
        <v>58120291</v>
      </c>
      <c r="N467" s="202">
        <f t="shared" ref="N467" si="264">SUM(N468+N472+N487)</f>
        <v>0</v>
      </c>
      <c r="O467" s="172">
        <f t="shared" si="216"/>
        <v>58120291</v>
      </c>
    </row>
    <row r="468" spans="1:15" x14ac:dyDescent="0.25">
      <c r="A468" s="14" t="s">
        <v>86</v>
      </c>
      <c r="B468" s="18">
        <v>927</v>
      </c>
      <c r="C468" s="19" t="s">
        <v>37</v>
      </c>
      <c r="D468" s="20" t="s">
        <v>21</v>
      </c>
      <c r="E468" s="20" t="s">
        <v>106</v>
      </c>
      <c r="F468" s="20" t="s">
        <v>7</v>
      </c>
      <c r="G468" s="202">
        <f t="shared" ref="G468:N470" si="265">SUM(G469)</f>
        <v>3476200</v>
      </c>
      <c r="H468" s="202">
        <f t="shared" si="265"/>
        <v>0</v>
      </c>
      <c r="I468" s="172">
        <f t="shared" si="214"/>
        <v>3476200</v>
      </c>
      <c r="J468" s="202">
        <f t="shared" si="265"/>
        <v>2738489</v>
      </c>
      <c r="K468" s="202">
        <f t="shared" si="265"/>
        <v>0</v>
      </c>
      <c r="L468" s="172">
        <f t="shared" si="215"/>
        <v>2738489</v>
      </c>
      <c r="M468" s="202">
        <f t="shared" si="265"/>
        <v>2738420</v>
      </c>
      <c r="N468" s="202">
        <f t="shared" si="265"/>
        <v>0</v>
      </c>
      <c r="O468" s="172">
        <f t="shared" si="216"/>
        <v>2738420</v>
      </c>
    </row>
    <row r="469" spans="1:15" ht="26.25" x14ac:dyDescent="0.25">
      <c r="A469" s="11" t="s">
        <v>180</v>
      </c>
      <c r="B469" s="34">
        <v>927</v>
      </c>
      <c r="C469" s="102" t="s">
        <v>37</v>
      </c>
      <c r="D469" s="103" t="s">
        <v>21</v>
      </c>
      <c r="E469" s="109" t="s">
        <v>383</v>
      </c>
      <c r="F469" s="104" t="s">
        <v>7</v>
      </c>
      <c r="G469" s="184">
        <f t="shared" si="265"/>
        <v>3476200</v>
      </c>
      <c r="H469" s="184">
        <f t="shared" si="265"/>
        <v>0</v>
      </c>
      <c r="I469" s="204">
        <f t="shared" si="214"/>
        <v>3476200</v>
      </c>
      <c r="J469" s="184">
        <f t="shared" si="265"/>
        <v>2738489</v>
      </c>
      <c r="K469" s="184">
        <f t="shared" si="265"/>
        <v>0</v>
      </c>
      <c r="L469" s="204">
        <f t="shared" si="215"/>
        <v>2738489</v>
      </c>
      <c r="M469" s="184">
        <f t="shared" si="265"/>
        <v>2738420</v>
      </c>
      <c r="N469" s="184">
        <f t="shared" si="265"/>
        <v>0</v>
      </c>
      <c r="O469" s="204">
        <f t="shared" si="216"/>
        <v>2738420</v>
      </c>
    </row>
    <row r="470" spans="1:15" s="295" customFormat="1" x14ac:dyDescent="0.25">
      <c r="A470" s="10" t="s">
        <v>85</v>
      </c>
      <c r="B470" s="34">
        <v>927</v>
      </c>
      <c r="C470" s="102" t="s">
        <v>37</v>
      </c>
      <c r="D470" s="103" t="s">
        <v>21</v>
      </c>
      <c r="E470" s="109" t="s">
        <v>383</v>
      </c>
      <c r="F470" s="102" t="s">
        <v>76</v>
      </c>
      <c r="G470" s="184">
        <f>SUM(G471)</f>
        <v>3476200</v>
      </c>
      <c r="H470" s="184">
        <f>SUM(H471)</f>
        <v>0</v>
      </c>
      <c r="I470" s="204">
        <f t="shared" si="214"/>
        <v>3476200</v>
      </c>
      <c r="J470" s="184">
        <f>SUM(J471)</f>
        <v>2738489</v>
      </c>
      <c r="K470" s="184">
        <f>SUM(K471)</f>
        <v>0</v>
      </c>
      <c r="L470" s="204">
        <f t="shared" si="215"/>
        <v>2738489</v>
      </c>
      <c r="M470" s="184">
        <f t="shared" si="265"/>
        <v>2738420</v>
      </c>
      <c r="N470" s="184">
        <f t="shared" si="265"/>
        <v>0</v>
      </c>
      <c r="O470" s="204">
        <f t="shared" si="216"/>
        <v>2738420</v>
      </c>
    </row>
    <row r="471" spans="1:15" ht="45" x14ac:dyDescent="0.25">
      <c r="A471" s="213" t="s">
        <v>145</v>
      </c>
      <c r="B471" s="34">
        <v>927</v>
      </c>
      <c r="C471" s="102" t="s">
        <v>37</v>
      </c>
      <c r="D471" s="103" t="s">
        <v>21</v>
      </c>
      <c r="E471" s="109" t="s">
        <v>383</v>
      </c>
      <c r="F471" s="102" t="s">
        <v>143</v>
      </c>
      <c r="G471" s="184">
        <v>3476200</v>
      </c>
      <c r="H471" s="184"/>
      <c r="I471" s="204">
        <f t="shared" si="214"/>
        <v>3476200</v>
      </c>
      <c r="J471" s="184">
        <v>2738489</v>
      </c>
      <c r="K471" s="184"/>
      <c r="L471" s="204">
        <f t="shared" si="215"/>
        <v>2738489</v>
      </c>
      <c r="M471" s="184">
        <v>2738420</v>
      </c>
      <c r="N471" s="184"/>
      <c r="O471" s="204">
        <f t="shared" si="216"/>
        <v>2738420</v>
      </c>
    </row>
    <row r="472" spans="1:15" x14ac:dyDescent="0.25">
      <c r="A472" s="9" t="s">
        <v>38</v>
      </c>
      <c r="B472" s="28">
        <v>927</v>
      </c>
      <c r="C472" s="185" t="s">
        <v>37</v>
      </c>
      <c r="D472" s="186" t="s">
        <v>39</v>
      </c>
      <c r="E472" s="186" t="s">
        <v>106</v>
      </c>
      <c r="F472" s="187" t="s">
        <v>7</v>
      </c>
      <c r="G472" s="172">
        <f>SUM(G479+G473+G484+G476)</f>
        <v>50061462</v>
      </c>
      <c r="H472" s="172">
        <f>SUM(H479+H473+H484+H476)</f>
        <v>-1088880</v>
      </c>
      <c r="I472" s="172">
        <f t="shared" si="214"/>
        <v>48972582</v>
      </c>
      <c r="J472" s="172">
        <f t="shared" ref="J472:M472" si="266">SUM(J479+J473+J484+J476)</f>
        <v>52451137</v>
      </c>
      <c r="K472" s="172">
        <f t="shared" ref="K472" si="267">SUM(K479+K473+K484+K476)</f>
        <v>0</v>
      </c>
      <c r="L472" s="172">
        <f t="shared" si="215"/>
        <v>52451137</v>
      </c>
      <c r="M472" s="172">
        <f t="shared" si="266"/>
        <v>55302871</v>
      </c>
      <c r="N472" s="172">
        <f t="shared" ref="N472" si="268">SUM(N479+N473+N484+N476)</f>
        <v>0</v>
      </c>
      <c r="O472" s="172">
        <f t="shared" si="216"/>
        <v>55302871</v>
      </c>
    </row>
    <row r="473" spans="1:15" ht="51.75" x14ac:dyDescent="0.25">
      <c r="A473" s="238" t="s">
        <v>224</v>
      </c>
      <c r="B473" s="28">
        <v>927</v>
      </c>
      <c r="C473" s="185" t="s">
        <v>37</v>
      </c>
      <c r="D473" s="186" t="s">
        <v>39</v>
      </c>
      <c r="E473" s="189" t="s">
        <v>418</v>
      </c>
      <c r="F473" s="187" t="s">
        <v>7</v>
      </c>
      <c r="G473" s="202">
        <f t="shared" ref="G473:N474" si="269">SUM(G474)</f>
        <v>18052320</v>
      </c>
      <c r="H473" s="202">
        <f t="shared" si="269"/>
        <v>3665520</v>
      </c>
      <c r="I473" s="172">
        <f t="shared" si="214"/>
        <v>21717840</v>
      </c>
      <c r="J473" s="202">
        <f t="shared" si="269"/>
        <v>18052320</v>
      </c>
      <c r="K473" s="202">
        <f t="shared" si="269"/>
        <v>0</v>
      </c>
      <c r="L473" s="172">
        <f t="shared" si="215"/>
        <v>18052320</v>
      </c>
      <c r="M473" s="202">
        <f t="shared" si="269"/>
        <v>18052320</v>
      </c>
      <c r="N473" s="202">
        <f t="shared" si="269"/>
        <v>0</v>
      </c>
      <c r="O473" s="172">
        <f t="shared" si="216"/>
        <v>18052320</v>
      </c>
    </row>
    <row r="474" spans="1:15" ht="22.5" x14ac:dyDescent="0.25">
      <c r="A474" s="218" t="s">
        <v>71</v>
      </c>
      <c r="B474" s="34">
        <v>927</v>
      </c>
      <c r="C474" s="102" t="s">
        <v>37</v>
      </c>
      <c r="D474" s="103" t="s">
        <v>39</v>
      </c>
      <c r="E474" s="109" t="s">
        <v>418</v>
      </c>
      <c r="F474" s="104" t="s">
        <v>72</v>
      </c>
      <c r="G474" s="203">
        <f t="shared" si="269"/>
        <v>18052320</v>
      </c>
      <c r="H474" s="203">
        <f t="shared" si="269"/>
        <v>3665520</v>
      </c>
      <c r="I474" s="204">
        <f t="shared" si="214"/>
        <v>21717840</v>
      </c>
      <c r="J474" s="203">
        <f t="shared" si="269"/>
        <v>18052320</v>
      </c>
      <c r="K474" s="203">
        <f t="shared" si="269"/>
        <v>0</v>
      </c>
      <c r="L474" s="204">
        <f t="shared" si="215"/>
        <v>18052320</v>
      </c>
      <c r="M474" s="203">
        <f t="shared" si="269"/>
        <v>18052320</v>
      </c>
      <c r="N474" s="203">
        <f t="shared" si="269"/>
        <v>0</v>
      </c>
      <c r="O474" s="204">
        <f t="shared" si="216"/>
        <v>18052320</v>
      </c>
    </row>
    <row r="475" spans="1:15" x14ac:dyDescent="0.25">
      <c r="A475" s="219" t="s">
        <v>73</v>
      </c>
      <c r="B475" s="34">
        <v>927</v>
      </c>
      <c r="C475" s="102" t="s">
        <v>37</v>
      </c>
      <c r="D475" s="103" t="s">
        <v>39</v>
      </c>
      <c r="E475" s="109" t="s">
        <v>418</v>
      </c>
      <c r="F475" s="104" t="s">
        <v>74</v>
      </c>
      <c r="G475" s="203">
        <v>18052320</v>
      </c>
      <c r="H475" s="184">
        <v>3665520</v>
      </c>
      <c r="I475" s="204">
        <f t="shared" si="214"/>
        <v>21717840</v>
      </c>
      <c r="J475" s="203">
        <v>18052320</v>
      </c>
      <c r="K475" s="203"/>
      <c r="L475" s="204">
        <f t="shared" si="215"/>
        <v>18052320</v>
      </c>
      <c r="M475" s="203">
        <v>18052320</v>
      </c>
      <c r="N475" s="203"/>
      <c r="O475" s="204">
        <f t="shared" si="216"/>
        <v>18052320</v>
      </c>
    </row>
    <row r="476" spans="1:15" s="295" customFormat="1" ht="39" x14ac:dyDescent="0.25">
      <c r="A476" s="112" t="s">
        <v>87</v>
      </c>
      <c r="B476" s="56">
        <v>927</v>
      </c>
      <c r="C476" s="185" t="s">
        <v>37</v>
      </c>
      <c r="D476" s="186" t="s">
        <v>39</v>
      </c>
      <c r="E476" s="130" t="s">
        <v>384</v>
      </c>
      <c r="F476" s="133" t="s">
        <v>7</v>
      </c>
      <c r="G476" s="202">
        <f t="shared" ref="G476:N477" si="270">SUM(G477)</f>
        <v>28400</v>
      </c>
      <c r="H476" s="202">
        <f t="shared" si="270"/>
        <v>0</v>
      </c>
      <c r="I476" s="172">
        <f t="shared" si="214"/>
        <v>28400</v>
      </c>
      <c r="J476" s="202">
        <f t="shared" si="270"/>
        <v>34400</v>
      </c>
      <c r="K476" s="202">
        <f t="shared" si="270"/>
        <v>0</v>
      </c>
      <c r="L476" s="172">
        <f t="shared" si="215"/>
        <v>34400</v>
      </c>
      <c r="M476" s="202">
        <f t="shared" si="270"/>
        <v>34400</v>
      </c>
      <c r="N476" s="202">
        <f t="shared" si="270"/>
        <v>0</v>
      </c>
      <c r="O476" s="172">
        <f t="shared" si="216"/>
        <v>34400</v>
      </c>
    </row>
    <row r="477" spans="1:15" x14ac:dyDescent="0.25">
      <c r="A477" s="107" t="s">
        <v>75</v>
      </c>
      <c r="B477" s="34">
        <v>927</v>
      </c>
      <c r="C477" s="102" t="s">
        <v>37</v>
      </c>
      <c r="D477" s="103" t="s">
        <v>39</v>
      </c>
      <c r="E477" s="109" t="s">
        <v>384</v>
      </c>
      <c r="F477" s="102" t="s">
        <v>76</v>
      </c>
      <c r="G477" s="203">
        <f t="shared" si="270"/>
        <v>28400</v>
      </c>
      <c r="H477" s="203">
        <f t="shared" si="270"/>
        <v>0</v>
      </c>
      <c r="I477" s="204">
        <f t="shared" si="214"/>
        <v>28400</v>
      </c>
      <c r="J477" s="203">
        <f t="shared" si="270"/>
        <v>34400</v>
      </c>
      <c r="K477" s="203">
        <f t="shared" si="270"/>
        <v>0</v>
      </c>
      <c r="L477" s="204">
        <f t="shared" si="215"/>
        <v>34400</v>
      </c>
      <c r="M477" s="203">
        <f t="shared" si="270"/>
        <v>34400</v>
      </c>
      <c r="N477" s="203">
        <f t="shared" si="270"/>
        <v>0</v>
      </c>
      <c r="O477" s="204">
        <f t="shared" si="216"/>
        <v>34400</v>
      </c>
    </row>
    <row r="478" spans="1:15" ht="45" x14ac:dyDescent="0.25">
      <c r="A478" s="213" t="s">
        <v>145</v>
      </c>
      <c r="B478" s="34">
        <v>927</v>
      </c>
      <c r="C478" s="102" t="s">
        <v>37</v>
      </c>
      <c r="D478" s="103" t="s">
        <v>39</v>
      </c>
      <c r="E478" s="109" t="s">
        <v>384</v>
      </c>
      <c r="F478" s="102" t="s">
        <v>143</v>
      </c>
      <c r="G478" s="203">
        <v>28400</v>
      </c>
      <c r="H478" s="203"/>
      <c r="I478" s="204">
        <f t="shared" si="214"/>
        <v>28400</v>
      </c>
      <c r="J478" s="203">
        <v>34400</v>
      </c>
      <c r="K478" s="203"/>
      <c r="L478" s="204">
        <f t="shared" si="215"/>
        <v>34400</v>
      </c>
      <c r="M478" s="203">
        <v>34400</v>
      </c>
      <c r="N478" s="203"/>
      <c r="O478" s="204">
        <f t="shared" si="216"/>
        <v>34400</v>
      </c>
    </row>
    <row r="479" spans="1:15" ht="102.75" x14ac:dyDescent="0.25">
      <c r="A479" s="112" t="s">
        <v>189</v>
      </c>
      <c r="B479" s="15">
        <v>927</v>
      </c>
      <c r="C479" s="185" t="s">
        <v>37</v>
      </c>
      <c r="D479" s="186" t="s">
        <v>39</v>
      </c>
      <c r="E479" s="189" t="s">
        <v>385</v>
      </c>
      <c r="F479" s="185" t="s">
        <v>7</v>
      </c>
      <c r="G479" s="202">
        <f t="shared" ref="G479:N480" si="271">SUM(G480)</f>
        <v>30045760</v>
      </c>
      <c r="H479" s="202">
        <f t="shared" si="271"/>
        <v>-4754400</v>
      </c>
      <c r="I479" s="172">
        <f t="shared" si="214"/>
        <v>25291360</v>
      </c>
      <c r="J479" s="202">
        <f t="shared" si="271"/>
        <v>33393926</v>
      </c>
      <c r="K479" s="202">
        <f t="shared" si="271"/>
        <v>0</v>
      </c>
      <c r="L479" s="172">
        <f t="shared" si="215"/>
        <v>33393926</v>
      </c>
      <c r="M479" s="202">
        <f t="shared" si="271"/>
        <v>36245660</v>
      </c>
      <c r="N479" s="202">
        <f t="shared" si="271"/>
        <v>0</v>
      </c>
      <c r="O479" s="172">
        <f t="shared" si="216"/>
        <v>36245660</v>
      </c>
    </row>
    <row r="480" spans="1:15" ht="141" x14ac:dyDescent="0.25">
      <c r="A480" s="112" t="s">
        <v>191</v>
      </c>
      <c r="B480" s="16">
        <v>927</v>
      </c>
      <c r="C480" s="102" t="s">
        <v>37</v>
      </c>
      <c r="D480" s="103" t="s">
        <v>39</v>
      </c>
      <c r="E480" s="109" t="s">
        <v>386</v>
      </c>
      <c r="F480" s="102" t="s">
        <v>7</v>
      </c>
      <c r="G480" s="203">
        <f t="shared" si="271"/>
        <v>30045760</v>
      </c>
      <c r="H480" s="203">
        <f t="shared" si="271"/>
        <v>-4754400</v>
      </c>
      <c r="I480" s="204">
        <f t="shared" si="214"/>
        <v>25291360</v>
      </c>
      <c r="J480" s="203">
        <f t="shared" si="271"/>
        <v>33393926</v>
      </c>
      <c r="K480" s="203">
        <f t="shared" si="271"/>
        <v>0</v>
      </c>
      <c r="L480" s="204">
        <f t="shared" si="215"/>
        <v>33393926</v>
      </c>
      <c r="M480" s="203">
        <f t="shared" si="271"/>
        <v>36245660</v>
      </c>
      <c r="N480" s="203">
        <f t="shared" si="271"/>
        <v>0</v>
      </c>
      <c r="O480" s="204">
        <f t="shared" si="216"/>
        <v>36245660</v>
      </c>
    </row>
    <row r="481" spans="1:15" x14ac:dyDescent="0.25">
      <c r="A481" s="17" t="s">
        <v>75</v>
      </c>
      <c r="B481" s="21">
        <v>927</v>
      </c>
      <c r="C481" s="176" t="s">
        <v>37</v>
      </c>
      <c r="D481" s="193" t="s">
        <v>39</v>
      </c>
      <c r="E481" s="109" t="s">
        <v>386</v>
      </c>
      <c r="F481" s="176" t="s">
        <v>76</v>
      </c>
      <c r="G481" s="203">
        <f>SUM(G483+G482)</f>
        <v>30045760</v>
      </c>
      <c r="H481" s="203">
        <f>SUM(H483+H482)</f>
        <v>-4754400</v>
      </c>
      <c r="I481" s="204">
        <f t="shared" si="214"/>
        <v>25291360</v>
      </c>
      <c r="J481" s="203">
        <f>SUM(J483+J482)</f>
        <v>33393926</v>
      </c>
      <c r="K481" s="203">
        <f>SUM(K483+K482)</f>
        <v>0</v>
      </c>
      <c r="L481" s="204">
        <f t="shared" si="215"/>
        <v>33393926</v>
      </c>
      <c r="M481" s="203">
        <f t="shared" ref="M481:N481" si="272">SUM(M483+M482)</f>
        <v>36245660</v>
      </c>
      <c r="N481" s="203">
        <f t="shared" si="272"/>
        <v>0</v>
      </c>
      <c r="O481" s="204">
        <f t="shared" si="216"/>
        <v>36245660</v>
      </c>
    </row>
    <row r="482" spans="1:15" x14ac:dyDescent="0.25">
      <c r="A482" s="107" t="s">
        <v>142</v>
      </c>
      <c r="B482" s="16">
        <v>927</v>
      </c>
      <c r="C482" s="102" t="s">
        <v>37</v>
      </c>
      <c r="D482" s="103" t="s">
        <v>39</v>
      </c>
      <c r="E482" s="109" t="s">
        <v>386</v>
      </c>
      <c r="F482" s="102" t="s">
        <v>141</v>
      </c>
      <c r="G482" s="203">
        <v>19133010</v>
      </c>
      <c r="H482" s="203">
        <v>-4754400</v>
      </c>
      <c r="I482" s="204">
        <f t="shared" si="214"/>
        <v>14378610</v>
      </c>
      <c r="J482" s="203">
        <v>21369549</v>
      </c>
      <c r="K482" s="203"/>
      <c r="L482" s="204">
        <f t="shared" si="215"/>
        <v>21369549</v>
      </c>
      <c r="M482" s="203">
        <v>23344002</v>
      </c>
      <c r="N482" s="203"/>
      <c r="O482" s="204">
        <f t="shared" si="216"/>
        <v>23344002</v>
      </c>
    </row>
    <row r="483" spans="1:15" ht="42.6" customHeight="1" x14ac:dyDescent="0.25">
      <c r="A483" s="335" t="s">
        <v>145</v>
      </c>
      <c r="B483" s="16">
        <v>927</v>
      </c>
      <c r="C483" s="102" t="s">
        <v>37</v>
      </c>
      <c r="D483" s="103" t="s">
        <v>39</v>
      </c>
      <c r="E483" s="109" t="s">
        <v>386</v>
      </c>
      <c r="F483" s="102" t="s">
        <v>143</v>
      </c>
      <c r="G483" s="203">
        <v>10912750</v>
      </c>
      <c r="H483" s="203"/>
      <c r="I483" s="204">
        <f t="shared" si="214"/>
        <v>10912750</v>
      </c>
      <c r="J483" s="203">
        <v>12024377</v>
      </c>
      <c r="K483" s="203"/>
      <c r="L483" s="204">
        <f t="shared" si="215"/>
        <v>12024377</v>
      </c>
      <c r="M483" s="203">
        <v>12901658</v>
      </c>
      <c r="N483" s="203"/>
      <c r="O483" s="204">
        <f t="shared" si="216"/>
        <v>12901658</v>
      </c>
    </row>
    <row r="484" spans="1:15" ht="26.25" x14ac:dyDescent="0.25">
      <c r="A484" s="154" t="s">
        <v>194</v>
      </c>
      <c r="B484" s="56">
        <v>927</v>
      </c>
      <c r="C484" s="129" t="s">
        <v>37</v>
      </c>
      <c r="D484" s="132" t="s">
        <v>39</v>
      </c>
      <c r="E484" s="130" t="s">
        <v>387</v>
      </c>
      <c r="F484" s="129" t="s">
        <v>7</v>
      </c>
      <c r="G484" s="216">
        <f t="shared" ref="G484:N485" si="273">SUM(G485)</f>
        <v>1934982</v>
      </c>
      <c r="H484" s="216">
        <f t="shared" si="273"/>
        <v>0</v>
      </c>
      <c r="I484" s="172">
        <f t="shared" si="214"/>
        <v>1934982</v>
      </c>
      <c r="J484" s="216">
        <f t="shared" si="273"/>
        <v>970491</v>
      </c>
      <c r="K484" s="216">
        <f t="shared" si="273"/>
        <v>0</v>
      </c>
      <c r="L484" s="172">
        <f t="shared" si="215"/>
        <v>970491</v>
      </c>
      <c r="M484" s="216">
        <f t="shared" si="273"/>
        <v>970491</v>
      </c>
      <c r="N484" s="216">
        <f t="shared" si="273"/>
        <v>0</v>
      </c>
      <c r="O484" s="172">
        <f t="shared" si="216"/>
        <v>970491</v>
      </c>
    </row>
    <row r="485" spans="1:15" x14ac:dyDescent="0.25">
      <c r="A485" s="107" t="s">
        <v>75</v>
      </c>
      <c r="B485" s="34">
        <v>927</v>
      </c>
      <c r="C485" s="102" t="s">
        <v>37</v>
      </c>
      <c r="D485" s="193" t="s">
        <v>39</v>
      </c>
      <c r="E485" s="109" t="s">
        <v>387</v>
      </c>
      <c r="F485" s="102" t="s">
        <v>76</v>
      </c>
      <c r="G485" s="184">
        <f>SUM(G486)</f>
        <v>1934982</v>
      </c>
      <c r="H485" s="184">
        <f>SUM(H486)</f>
        <v>0</v>
      </c>
      <c r="I485" s="204">
        <f t="shared" si="214"/>
        <v>1934982</v>
      </c>
      <c r="J485" s="184">
        <f>SUM(J486)</f>
        <v>970491</v>
      </c>
      <c r="K485" s="184">
        <f>SUM(K486)</f>
        <v>0</v>
      </c>
      <c r="L485" s="204">
        <f t="shared" si="215"/>
        <v>970491</v>
      </c>
      <c r="M485" s="184">
        <f t="shared" si="273"/>
        <v>970491</v>
      </c>
      <c r="N485" s="184">
        <f t="shared" si="273"/>
        <v>0</v>
      </c>
      <c r="O485" s="204">
        <f t="shared" si="216"/>
        <v>970491</v>
      </c>
    </row>
    <row r="486" spans="1:15" ht="45" x14ac:dyDescent="0.25">
      <c r="A486" s="213" t="s">
        <v>145</v>
      </c>
      <c r="B486" s="34">
        <v>927</v>
      </c>
      <c r="C486" s="102" t="s">
        <v>37</v>
      </c>
      <c r="D486" s="103" t="s">
        <v>39</v>
      </c>
      <c r="E486" s="109" t="s">
        <v>387</v>
      </c>
      <c r="F486" s="102" t="s">
        <v>143</v>
      </c>
      <c r="G486" s="184">
        <v>1934982</v>
      </c>
      <c r="H486" s="184"/>
      <c r="I486" s="204">
        <f t="shared" ref="I486:I528" si="274">SUM(G486+H486)</f>
        <v>1934982</v>
      </c>
      <c r="J486" s="184">
        <v>970491</v>
      </c>
      <c r="K486" s="184"/>
      <c r="L486" s="204">
        <f t="shared" ref="L486:L529" si="275">SUM(J486+K486)</f>
        <v>970491</v>
      </c>
      <c r="M486" s="184">
        <v>970491</v>
      </c>
      <c r="N486" s="184"/>
      <c r="O486" s="204">
        <f t="shared" ref="O486:O529" si="276">SUM(M486+N486)</f>
        <v>970491</v>
      </c>
    </row>
    <row r="487" spans="1:15" x14ac:dyDescent="0.25">
      <c r="A487" s="9" t="s">
        <v>88</v>
      </c>
      <c r="B487" s="15">
        <v>927</v>
      </c>
      <c r="C487" s="185" t="s">
        <v>37</v>
      </c>
      <c r="D487" s="186" t="s">
        <v>43</v>
      </c>
      <c r="E487" s="186" t="s">
        <v>106</v>
      </c>
      <c r="F487" s="187" t="s">
        <v>7</v>
      </c>
      <c r="G487" s="202">
        <f>SUM(+G488)</f>
        <v>68000</v>
      </c>
      <c r="H487" s="202">
        <f>SUM(+H488)</f>
        <v>0</v>
      </c>
      <c r="I487" s="172">
        <f t="shared" si="274"/>
        <v>68000</v>
      </c>
      <c r="J487" s="202">
        <f t="shared" ref="J487:N487" si="277">SUM(+J488)</f>
        <v>79000</v>
      </c>
      <c r="K487" s="202">
        <f t="shared" si="277"/>
        <v>0</v>
      </c>
      <c r="L487" s="172">
        <f t="shared" si="275"/>
        <v>79000</v>
      </c>
      <c r="M487" s="202">
        <f t="shared" si="277"/>
        <v>79000</v>
      </c>
      <c r="N487" s="202">
        <f t="shared" si="277"/>
        <v>0</v>
      </c>
      <c r="O487" s="172">
        <f t="shared" si="276"/>
        <v>79000</v>
      </c>
    </row>
    <row r="488" spans="1:15" ht="102.75" x14ac:dyDescent="0.25">
      <c r="A488" s="112" t="s">
        <v>189</v>
      </c>
      <c r="B488" s="28">
        <v>927</v>
      </c>
      <c r="C488" s="185" t="s">
        <v>37</v>
      </c>
      <c r="D488" s="186" t="s">
        <v>43</v>
      </c>
      <c r="E488" s="189" t="s">
        <v>385</v>
      </c>
      <c r="F488" s="187" t="s">
        <v>7</v>
      </c>
      <c r="G488" s="202">
        <f>SUM(G489)</f>
        <v>68000</v>
      </c>
      <c r="H488" s="202">
        <f>SUM(H489)</f>
        <v>0</v>
      </c>
      <c r="I488" s="172">
        <f t="shared" si="274"/>
        <v>68000</v>
      </c>
      <c r="J488" s="202">
        <f t="shared" ref="J488:N488" si="278">SUM(J489)</f>
        <v>79000</v>
      </c>
      <c r="K488" s="202">
        <f t="shared" si="278"/>
        <v>0</v>
      </c>
      <c r="L488" s="172">
        <f t="shared" si="275"/>
        <v>79000</v>
      </c>
      <c r="M488" s="202">
        <f t="shared" si="278"/>
        <v>79000</v>
      </c>
      <c r="N488" s="202">
        <f t="shared" si="278"/>
        <v>0</v>
      </c>
      <c r="O488" s="172">
        <f t="shared" si="276"/>
        <v>79000</v>
      </c>
    </row>
    <row r="489" spans="1:15" ht="128.25" x14ac:dyDescent="0.25">
      <c r="A489" s="112" t="s">
        <v>190</v>
      </c>
      <c r="B489" s="16">
        <v>927</v>
      </c>
      <c r="C489" s="102" t="s">
        <v>37</v>
      </c>
      <c r="D489" s="103" t="s">
        <v>43</v>
      </c>
      <c r="E489" s="109" t="s">
        <v>388</v>
      </c>
      <c r="F489" s="102" t="s">
        <v>7</v>
      </c>
      <c r="G489" s="203">
        <f>SUM(G491)</f>
        <v>68000</v>
      </c>
      <c r="H489" s="203">
        <f>SUM(H491)</f>
        <v>0</v>
      </c>
      <c r="I489" s="204">
        <f t="shared" si="274"/>
        <v>68000</v>
      </c>
      <c r="J489" s="203">
        <f>SUM(J491)</f>
        <v>79000</v>
      </c>
      <c r="K489" s="203">
        <f>SUM(K491)</f>
        <v>0</v>
      </c>
      <c r="L489" s="204">
        <f t="shared" si="275"/>
        <v>79000</v>
      </c>
      <c r="M489" s="203">
        <f t="shared" ref="M489:N489" si="279">SUM(M491)</f>
        <v>79000</v>
      </c>
      <c r="N489" s="203">
        <f t="shared" si="279"/>
        <v>0</v>
      </c>
      <c r="O489" s="204">
        <f t="shared" si="276"/>
        <v>79000</v>
      </c>
    </row>
    <row r="490" spans="1:15" x14ac:dyDescent="0.25">
      <c r="A490" s="106" t="s">
        <v>11</v>
      </c>
      <c r="B490" s="21">
        <v>927</v>
      </c>
      <c r="C490" s="176" t="s">
        <v>37</v>
      </c>
      <c r="D490" s="102" t="s">
        <v>43</v>
      </c>
      <c r="E490" s="109" t="s">
        <v>388</v>
      </c>
      <c r="F490" s="176">
        <v>200</v>
      </c>
      <c r="G490" s="203">
        <f>SUM(G491)</f>
        <v>68000</v>
      </c>
      <c r="H490" s="203">
        <f>SUM(H491)</f>
        <v>0</v>
      </c>
      <c r="I490" s="204">
        <f t="shared" si="274"/>
        <v>68000</v>
      </c>
      <c r="J490" s="203">
        <f>SUM(J491)</f>
        <v>79000</v>
      </c>
      <c r="K490" s="203">
        <f>SUM(K491)</f>
        <v>0</v>
      </c>
      <c r="L490" s="204">
        <f t="shared" si="275"/>
        <v>79000</v>
      </c>
      <c r="M490" s="203">
        <f t="shared" ref="M490:N490" si="280">SUM(M491)</f>
        <v>79000</v>
      </c>
      <c r="N490" s="203">
        <f t="shared" si="280"/>
        <v>0</v>
      </c>
      <c r="O490" s="204">
        <f t="shared" si="276"/>
        <v>79000</v>
      </c>
    </row>
    <row r="491" spans="1:15" ht="23.25" x14ac:dyDescent="0.25">
      <c r="A491" s="106" t="s">
        <v>140</v>
      </c>
      <c r="B491" s="16">
        <v>927</v>
      </c>
      <c r="C491" s="102" t="s">
        <v>37</v>
      </c>
      <c r="D491" s="102" t="s">
        <v>43</v>
      </c>
      <c r="E491" s="109" t="s">
        <v>388</v>
      </c>
      <c r="F491" s="102" t="s">
        <v>14</v>
      </c>
      <c r="G491" s="203">
        <v>68000</v>
      </c>
      <c r="H491" s="203"/>
      <c r="I491" s="204">
        <f t="shared" si="274"/>
        <v>68000</v>
      </c>
      <c r="J491" s="203">
        <v>79000</v>
      </c>
      <c r="K491" s="203"/>
      <c r="L491" s="204">
        <f t="shared" si="275"/>
        <v>79000</v>
      </c>
      <c r="M491" s="203">
        <v>79000</v>
      </c>
      <c r="N491" s="203"/>
      <c r="O491" s="204">
        <f t="shared" si="276"/>
        <v>79000</v>
      </c>
    </row>
    <row r="492" spans="1:15" x14ac:dyDescent="0.25">
      <c r="A492" s="12" t="s">
        <v>89</v>
      </c>
      <c r="B492" s="15">
        <v>927</v>
      </c>
      <c r="C492" s="185" t="s">
        <v>90</v>
      </c>
      <c r="D492" s="186" t="s">
        <v>6</v>
      </c>
      <c r="E492" s="186" t="s">
        <v>106</v>
      </c>
      <c r="F492" s="187" t="s">
        <v>7</v>
      </c>
      <c r="G492" s="202">
        <f>SUM(G493+G497)</f>
        <v>0</v>
      </c>
      <c r="H492" s="202">
        <f>SUM(H493+H497)</f>
        <v>100000</v>
      </c>
      <c r="I492" s="172">
        <f t="shared" si="274"/>
        <v>100000</v>
      </c>
      <c r="J492" s="202">
        <f>SUM(J493)</f>
        <v>7385040</v>
      </c>
      <c r="K492" s="202">
        <f>SUM(K493)</f>
        <v>0</v>
      </c>
      <c r="L492" s="172">
        <f t="shared" si="275"/>
        <v>7385040</v>
      </c>
      <c r="M492" s="202">
        <f t="shared" ref="M492:N493" si="281">SUM(M493)</f>
        <v>0</v>
      </c>
      <c r="N492" s="202">
        <f t="shared" si="281"/>
        <v>0</v>
      </c>
      <c r="O492" s="172">
        <f t="shared" si="276"/>
        <v>0</v>
      </c>
    </row>
    <row r="493" spans="1:15" x14ac:dyDescent="0.25">
      <c r="A493" s="101" t="s">
        <v>91</v>
      </c>
      <c r="B493" s="261" t="s">
        <v>84</v>
      </c>
      <c r="C493" s="185" t="s">
        <v>90</v>
      </c>
      <c r="D493" s="186" t="s">
        <v>21</v>
      </c>
      <c r="E493" s="186" t="s">
        <v>106</v>
      </c>
      <c r="F493" s="187" t="s">
        <v>7</v>
      </c>
      <c r="G493" s="202">
        <f>SUM(G494)</f>
        <v>0</v>
      </c>
      <c r="H493" s="202">
        <f>SUM(H494)</f>
        <v>0</v>
      </c>
      <c r="I493" s="172">
        <f t="shared" si="274"/>
        <v>0</v>
      </c>
      <c r="J493" s="202">
        <f t="shared" ref="J493:K493" si="282">SUM(J494)</f>
        <v>7385040</v>
      </c>
      <c r="K493" s="202">
        <f t="shared" si="282"/>
        <v>0</v>
      </c>
      <c r="L493" s="172">
        <f t="shared" si="275"/>
        <v>7385040</v>
      </c>
      <c r="M493" s="202">
        <f t="shared" si="281"/>
        <v>0</v>
      </c>
      <c r="N493" s="202">
        <f t="shared" si="281"/>
        <v>0</v>
      </c>
      <c r="O493" s="172">
        <f t="shared" si="276"/>
        <v>0</v>
      </c>
    </row>
    <row r="494" spans="1:15" ht="39" x14ac:dyDescent="0.25">
      <c r="A494" s="113" t="s">
        <v>321</v>
      </c>
      <c r="B494" s="15">
        <v>927</v>
      </c>
      <c r="C494" s="191" t="s">
        <v>90</v>
      </c>
      <c r="D494" s="129" t="s">
        <v>21</v>
      </c>
      <c r="E494" s="186" t="s">
        <v>389</v>
      </c>
      <c r="F494" s="190" t="s">
        <v>7</v>
      </c>
      <c r="G494" s="216">
        <f t="shared" ref="G494:H495" si="283">SUM(G495)</f>
        <v>0</v>
      </c>
      <c r="H494" s="216">
        <f t="shared" si="283"/>
        <v>0</v>
      </c>
      <c r="I494" s="172">
        <f t="shared" si="274"/>
        <v>0</v>
      </c>
      <c r="J494" s="216">
        <f>SUM(J495)</f>
        <v>7385040</v>
      </c>
      <c r="K494" s="216">
        <f>SUM(K495)</f>
        <v>0</v>
      </c>
      <c r="L494" s="172">
        <f t="shared" si="275"/>
        <v>7385040</v>
      </c>
      <c r="M494" s="216">
        <f t="shared" ref="M494:N495" si="284">SUM(M495)</f>
        <v>0</v>
      </c>
      <c r="N494" s="216">
        <f t="shared" si="284"/>
        <v>0</v>
      </c>
      <c r="O494" s="172">
        <f t="shared" si="276"/>
        <v>0</v>
      </c>
    </row>
    <row r="495" spans="1:15" ht="22.5" x14ac:dyDescent="0.25">
      <c r="A495" s="114" t="s">
        <v>71</v>
      </c>
      <c r="B495" s="34">
        <v>927</v>
      </c>
      <c r="C495" s="108" t="s">
        <v>90</v>
      </c>
      <c r="D495" s="142" t="s">
        <v>21</v>
      </c>
      <c r="E495" s="142" t="s">
        <v>389</v>
      </c>
      <c r="F495" s="144">
        <v>400</v>
      </c>
      <c r="G495" s="184">
        <f t="shared" si="283"/>
        <v>0</v>
      </c>
      <c r="H495" s="184">
        <f t="shared" si="283"/>
        <v>0</v>
      </c>
      <c r="I495" s="172">
        <f t="shared" si="274"/>
        <v>0</v>
      </c>
      <c r="J495" s="184">
        <f>SUM(J496)</f>
        <v>7385040</v>
      </c>
      <c r="K495" s="184">
        <f>SUM(K496)</f>
        <v>0</v>
      </c>
      <c r="L495" s="204">
        <f t="shared" si="275"/>
        <v>7385040</v>
      </c>
      <c r="M495" s="184">
        <f t="shared" si="284"/>
        <v>0</v>
      </c>
      <c r="N495" s="184">
        <f t="shared" si="284"/>
        <v>0</v>
      </c>
      <c r="O495" s="172">
        <f t="shared" si="276"/>
        <v>0</v>
      </c>
    </row>
    <row r="496" spans="1:15" x14ac:dyDescent="0.25">
      <c r="A496" s="106" t="s">
        <v>73</v>
      </c>
      <c r="B496" s="34">
        <v>927</v>
      </c>
      <c r="C496" s="108" t="s">
        <v>90</v>
      </c>
      <c r="D496" s="127" t="s">
        <v>21</v>
      </c>
      <c r="E496" s="142" t="s">
        <v>389</v>
      </c>
      <c r="F496" s="144">
        <v>410</v>
      </c>
      <c r="G496" s="184">
        <v>0</v>
      </c>
      <c r="H496" s="184"/>
      <c r="I496" s="172">
        <f t="shared" si="274"/>
        <v>0</v>
      </c>
      <c r="J496" s="184">
        <v>7385040</v>
      </c>
      <c r="K496" s="184"/>
      <c r="L496" s="204">
        <f t="shared" si="275"/>
        <v>7385040</v>
      </c>
      <c r="M496" s="184"/>
      <c r="N496" s="184"/>
      <c r="O496" s="172">
        <f t="shared" si="276"/>
        <v>0</v>
      </c>
    </row>
    <row r="497" spans="1:15" x14ac:dyDescent="0.25">
      <c r="A497" s="101" t="s">
        <v>456</v>
      </c>
      <c r="B497" s="261" t="s">
        <v>84</v>
      </c>
      <c r="C497" s="185" t="s">
        <v>90</v>
      </c>
      <c r="D497" s="186" t="s">
        <v>23</v>
      </c>
      <c r="E497" s="186" t="s">
        <v>106</v>
      </c>
      <c r="F497" s="187" t="s">
        <v>7</v>
      </c>
      <c r="G497" s="184">
        <f>SUM(G498)</f>
        <v>0</v>
      </c>
      <c r="H497" s="216">
        <f>SUM(H498)</f>
        <v>100000</v>
      </c>
      <c r="I497" s="172">
        <f t="shared" ref="I497:I500" si="285">SUM(G497+H497)</f>
        <v>100000</v>
      </c>
      <c r="J497" s="184"/>
      <c r="K497" s="184"/>
      <c r="L497" s="204"/>
      <c r="M497" s="184"/>
      <c r="N497" s="184"/>
      <c r="O497" s="172"/>
    </row>
    <row r="498" spans="1:15" x14ac:dyDescent="0.25">
      <c r="A498" s="116" t="s">
        <v>181</v>
      </c>
      <c r="B498" s="15">
        <v>927</v>
      </c>
      <c r="C498" s="191" t="s">
        <v>90</v>
      </c>
      <c r="D498" s="129" t="s">
        <v>23</v>
      </c>
      <c r="E498" s="186" t="s">
        <v>497</v>
      </c>
      <c r="F498" s="190" t="s">
        <v>7</v>
      </c>
      <c r="G498" s="216">
        <f t="shared" ref="G498:H499" si="286">SUM(G499)</f>
        <v>0</v>
      </c>
      <c r="H498" s="216">
        <f t="shared" si="286"/>
        <v>100000</v>
      </c>
      <c r="I498" s="172">
        <f t="shared" si="285"/>
        <v>100000</v>
      </c>
      <c r="J498" s="184"/>
      <c r="K498" s="184"/>
      <c r="L498" s="204"/>
      <c r="M498" s="184"/>
      <c r="N498" s="184"/>
      <c r="O498" s="172"/>
    </row>
    <row r="499" spans="1:15" x14ac:dyDescent="0.25">
      <c r="A499" s="106" t="s">
        <v>34</v>
      </c>
      <c r="B499" s="34">
        <v>927</v>
      </c>
      <c r="C499" s="108" t="s">
        <v>90</v>
      </c>
      <c r="D499" s="142" t="s">
        <v>23</v>
      </c>
      <c r="E499" s="142" t="s">
        <v>497</v>
      </c>
      <c r="F499" s="144">
        <v>800</v>
      </c>
      <c r="G499" s="184">
        <f t="shared" si="286"/>
        <v>0</v>
      </c>
      <c r="H499" s="184">
        <f t="shared" si="286"/>
        <v>100000</v>
      </c>
      <c r="I499" s="172">
        <f t="shared" si="285"/>
        <v>100000</v>
      </c>
      <c r="J499" s="184"/>
      <c r="K499" s="184"/>
      <c r="L499" s="204"/>
      <c r="M499" s="184"/>
      <c r="N499" s="184"/>
      <c r="O499" s="172"/>
    </row>
    <row r="500" spans="1:15" x14ac:dyDescent="0.25">
      <c r="A500" s="106" t="s">
        <v>122</v>
      </c>
      <c r="B500" s="34">
        <v>927</v>
      </c>
      <c r="C500" s="108" t="s">
        <v>90</v>
      </c>
      <c r="D500" s="127" t="s">
        <v>23</v>
      </c>
      <c r="E500" s="142" t="s">
        <v>497</v>
      </c>
      <c r="F500" s="144">
        <v>850</v>
      </c>
      <c r="G500" s="184">
        <v>0</v>
      </c>
      <c r="H500" s="184">
        <v>100000</v>
      </c>
      <c r="I500" s="172">
        <f t="shared" si="285"/>
        <v>100000</v>
      </c>
      <c r="J500" s="184"/>
      <c r="K500" s="184"/>
      <c r="L500" s="204"/>
      <c r="M500" s="184"/>
      <c r="N500" s="184"/>
      <c r="O500" s="172"/>
    </row>
    <row r="501" spans="1:15" ht="36" x14ac:dyDescent="0.25">
      <c r="A501" s="323" t="s">
        <v>285</v>
      </c>
      <c r="B501" s="56">
        <v>928</v>
      </c>
      <c r="C501" s="129" t="s">
        <v>6</v>
      </c>
      <c r="D501" s="132" t="s">
        <v>6</v>
      </c>
      <c r="E501" s="132" t="s">
        <v>106</v>
      </c>
      <c r="F501" s="132" t="s">
        <v>7</v>
      </c>
      <c r="G501" s="202">
        <f>SUM(G502)</f>
        <v>864100</v>
      </c>
      <c r="H501" s="202">
        <f>SUM(H502)</f>
        <v>0</v>
      </c>
      <c r="I501" s="172">
        <f t="shared" si="274"/>
        <v>864100</v>
      </c>
      <c r="J501" s="202">
        <f>SUM(J502)</f>
        <v>892900</v>
      </c>
      <c r="K501" s="202">
        <f>SUM(K502)</f>
        <v>0</v>
      </c>
      <c r="L501" s="172">
        <f t="shared" si="275"/>
        <v>892900</v>
      </c>
      <c r="M501" s="202">
        <f t="shared" ref="M501:N501" si="287">SUM(M502)</f>
        <v>930290</v>
      </c>
      <c r="N501" s="202">
        <f t="shared" si="287"/>
        <v>0</v>
      </c>
      <c r="O501" s="172">
        <f t="shared" si="276"/>
        <v>930290</v>
      </c>
    </row>
    <row r="502" spans="1:15" ht="15.75" x14ac:dyDescent="0.25">
      <c r="A502" s="27" t="s">
        <v>41</v>
      </c>
      <c r="B502" s="56">
        <v>928</v>
      </c>
      <c r="C502" s="129" t="s">
        <v>21</v>
      </c>
      <c r="D502" s="132" t="s">
        <v>6</v>
      </c>
      <c r="E502" s="132" t="s">
        <v>106</v>
      </c>
      <c r="F502" s="132" t="s">
        <v>7</v>
      </c>
      <c r="G502" s="202">
        <f>SUM(G503+G507)</f>
        <v>864100</v>
      </c>
      <c r="H502" s="202">
        <f>SUM(H503+H507)</f>
        <v>0</v>
      </c>
      <c r="I502" s="172">
        <f t="shared" si="274"/>
        <v>864100</v>
      </c>
      <c r="J502" s="202">
        <f>SUM(J503+J507)</f>
        <v>892900</v>
      </c>
      <c r="K502" s="202">
        <f>SUM(K503+K507)</f>
        <v>0</v>
      </c>
      <c r="L502" s="172">
        <f t="shared" si="275"/>
        <v>892900</v>
      </c>
      <c r="M502" s="202">
        <f t="shared" ref="M502:N502" si="288">SUM(M503+M507)</f>
        <v>930290</v>
      </c>
      <c r="N502" s="202">
        <f t="shared" si="288"/>
        <v>0</v>
      </c>
      <c r="O502" s="172">
        <f t="shared" si="276"/>
        <v>930290</v>
      </c>
    </row>
    <row r="503" spans="1:15" ht="39" x14ac:dyDescent="0.25">
      <c r="A503" s="22" t="s">
        <v>92</v>
      </c>
      <c r="B503" s="28">
        <v>928</v>
      </c>
      <c r="C503" s="185" t="s">
        <v>21</v>
      </c>
      <c r="D503" s="186" t="s">
        <v>23</v>
      </c>
      <c r="E503" s="186" t="s">
        <v>106</v>
      </c>
      <c r="F503" s="187" t="s">
        <v>7</v>
      </c>
      <c r="G503" s="216">
        <f t="shared" ref="G503:N505" si="289">SUM(G504)</f>
        <v>370400</v>
      </c>
      <c r="H503" s="216">
        <f t="shared" si="289"/>
        <v>0</v>
      </c>
      <c r="I503" s="172">
        <f t="shared" si="274"/>
        <v>370400</v>
      </c>
      <c r="J503" s="216">
        <f t="shared" si="289"/>
        <v>381300</v>
      </c>
      <c r="K503" s="216">
        <f t="shared" si="289"/>
        <v>0</v>
      </c>
      <c r="L503" s="172">
        <f t="shared" si="275"/>
        <v>381300</v>
      </c>
      <c r="M503" s="216">
        <f t="shared" si="289"/>
        <v>381300</v>
      </c>
      <c r="N503" s="216">
        <f t="shared" si="289"/>
        <v>0</v>
      </c>
      <c r="O503" s="172">
        <f t="shared" si="276"/>
        <v>381300</v>
      </c>
    </row>
    <row r="504" spans="1:15" ht="26.25" x14ac:dyDescent="0.25">
      <c r="A504" s="25" t="s">
        <v>93</v>
      </c>
      <c r="B504" s="56">
        <v>928</v>
      </c>
      <c r="C504" s="129" t="s">
        <v>21</v>
      </c>
      <c r="D504" s="132" t="s">
        <v>23</v>
      </c>
      <c r="E504" s="132">
        <v>7000080010</v>
      </c>
      <c r="F504" s="133" t="s">
        <v>7</v>
      </c>
      <c r="G504" s="216">
        <f t="shared" si="289"/>
        <v>370400</v>
      </c>
      <c r="H504" s="216">
        <f t="shared" si="289"/>
        <v>0</v>
      </c>
      <c r="I504" s="172">
        <f t="shared" si="274"/>
        <v>370400</v>
      </c>
      <c r="J504" s="216">
        <f t="shared" si="289"/>
        <v>381300</v>
      </c>
      <c r="K504" s="216">
        <f t="shared" si="289"/>
        <v>0</v>
      </c>
      <c r="L504" s="172">
        <f t="shared" si="275"/>
        <v>381300</v>
      </c>
      <c r="M504" s="216">
        <f t="shared" si="289"/>
        <v>381300</v>
      </c>
      <c r="N504" s="216">
        <f t="shared" si="289"/>
        <v>0</v>
      </c>
      <c r="O504" s="172">
        <f t="shared" si="276"/>
        <v>381300</v>
      </c>
    </row>
    <row r="505" spans="1:15" ht="33" x14ac:dyDescent="0.25">
      <c r="A505" s="24" t="s">
        <v>28</v>
      </c>
      <c r="B505" s="34">
        <v>928</v>
      </c>
      <c r="C505" s="102" t="s">
        <v>21</v>
      </c>
      <c r="D505" s="103" t="s">
        <v>23</v>
      </c>
      <c r="E505" s="103">
        <v>7000080010</v>
      </c>
      <c r="F505" s="102" t="s">
        <v>29</v>
      </c>
      <c r="G505" s="184">
        <f t="shared" si="289"/>
        <v>370400</v>
      </c>
      <c r="H505" s="184">
        <f t="shared" si="289"/>
        <v>0</v>
      </c>
      <c r="I505" s="204">
        <f t="shared" si="274"/>
        <v>370400</v>
      </c>
      <c r="J505" s="184">
        <f t="shared" si="289"/>
        <v>381300</v>
      </c>
      <c r="K505" s="184">
        <f t="shared" si="289"/>
        <v>0</v>
      </c>
      <c r="L505" s="204">
        <f t="shared" si="275"/>
        <v>381300</v>
      </c>
      <c r="M505" s="184">
        <f t="shared" si="289"/>
        <v>381300</v>
      </c>
      <c r="N505" s="184">
        <f t="shared" si="289"/>
        <v>0</v>
      </c>
      <c r="O505" s="204">
        <f t="shared" si="276"/>
        <v>381300</v>
      </c>
    </row>
    <row r="506" spans="1:15" x14ac:dyDescent="0.25">
      <c r="A506" s="23" t="s">
        <v>30</v>
      </c>
      <c r="B506" s="34">
        <v>928</v>
      </c>
      <c r="C506" s="102" t="s">
        <v>21</v>
      </c>
      <c r="D506" s="103" t="s">
        <v>23</v>
      </c>
      <c r="E506" s="103">
        <v>7000080010</v>
      </c>
      <c r="F506" s="102" t="s">
        <v>31</v>
      </c>
      <c r="G506" s="184">
        <v>370400</v>
      </c>
      <c r="H506" s="184"/>
      <c r="I506" s="204">
        <f t="shared" si="274"/>
        <v>370400</v>
      </c>
      <c r="J506" s="184">
        <v>381300</v>
      </c>
      <c r="K506" s="184"/>
      <c r="L506" s="204">
        <f t="shared" si="275"/>
        <v>381300</v>
      </c>
      <c r="M506" s="184">
        <v>381300</v>
      </c>
      <c r="N506" s="184"/>
      <c r="O506" s="204">
        <f t="shared" si="276"/>
        <v>381300</v>
      </c>
    </row>
    <row r="507" spans="1:15" ht="51.75" x14ac:dyDescent="0.25">
      <c r="A507" s="22" t="s">
        <v>94</v>
      </c>
      <c r="B507" s="28">
        <v>928</v>
      </c>
      <c r="C507" s="185" t="s">
        <v>21</v>
      </c>
      <c r="D507" s="186" t="s">
        <v>9</v>
      </c>
      <c r="E507" s="186" t="s">
        <v>106</v>
      </c>
      <c r="F507" s="187" t="s">
        <v>7</v>
      </c>
      <c r="G507" s="202">
        <f>SUM(G508)</f>
        <v>493700</v>
      </c>
      <c r="H507" s="202">
        <f>SUM(H508)</f>
        <v>0</v>
      </c>
      <c r="I507" s="172">
        <f t="shared" si="274"/>
        <v>493700</v>
      </c>
      <c r="J507" s="202">
        <f>SUM(J508)</f>
        <v>511600</v>
      </c>
      <c r="K507" s="202">
        <f>SUM(K508)</f>
        <v>0</v>
      </c>
      <c r="L507" s="172">
        <f t="shared" si="275"/>
        <v>511600</v>
      </c>
      <c r="M507" s="202">
        <f t="shared" ref="M507:N507" si="290">SUM(M508)</f>
        <v>548990</v>
      </c>
      <c r="N507" s="202">
        <f t="shared" si="290"/>
        <v>0</v>
      </c>
      <c r="O507" s="172">
        <f t="shared" si="276"/>
        <v>548990</v>
      </c>
    </row>
    <row r="508" spans="1:15" ht="26.25" x14ac:dyDescent="0.25">
      <c r="A508" s="26" t="s">
        <v>95</v>
      </c>
      <c r="B508" s="56">
        <v>928</v>
      </c>
      <c r="C508" s="129" t="s">
        <v>21</v>
      </c>
      <c r="D508" s="129" t="s">
        <v>9</v>
      </c>
      <c r="E508" s="133" t="s">
        <v>182</v>
      </c>
      <c r="F508" s="129" t="s">
        <v>7</v>
      </c>
      <c r="G508" s="216">
        <f>SUM(G509+G511+G513)</f>
        <v>493700</v>
      </c>
      <c r="H508" s="216">
        <f>SUM(H509+H511+H513)</f>
        <v>0</v>
      </c>
      <c r="I508" s="172">
        <f t="shared" si="274"/>
        <v>493700</v>
      </c>
      <c r="J508" s="216">
        <f>SUM(J509+J511+J513)</f>
        <v>511600</v>
      </c>
      <c r="K508" s="216">
        <f>SUM(K509+K511+K513)</f>
        <v>0</v>
      </c>
      <c r="L508" s="172">
        <f t="shared" si="275"/>
        <v>511600</v>
      </c>
      <c r="M508" s="216">
        <f t="shared" ref="M508:N508" si="291">SUM(M509+M511+M513)</f>
        <v>548990</v>
      </c>
      <c r="N508" s="216">
        <f t="shared" si="291"/>
        <v>0</v>
      </c>
      <c r="O508" s="172">
        <f t="shared" si="276"/>
        <v>548990</v>
      </c>
    </row>
    <row r="509" spans="1:15" ht="33" x14ac:dyDescent="0.25">
      <c r="A509" s="24" t="s">
        <v>28</v>
      </c>
      <c r="B509" s="34">
        <v>928</v>
      </c>
      <c r="C509" s="102" t="s">
        <v>21</v>
      </c>
      <c r="D509" s="102" t="s">
        <v>9</v>
      </c>
      <c r="E509" s="104" t="s">
        <v>182</v>
      </c>
      <c r="F509" s="102" t="s">
        <v>29</v>
      </c>
      <c r="G509" s="184">
        <f>SUM(G510)</f>
        <v>411600</v>
      </c>
      <c r="H509" s="184">
        <f>SUM(H510)</f>
        <v>0</v>
      </c>
      <c r="I509" s="204">
        <f t="shared" si="274"/>
        <v>411600</v>
      </c>
      <c r="J509" s="184">
        <f>SUM(J510)</f>
        <v>429500</v>
      </c>
      <c r="K509" s="184">
        <f>SUM(K510)</f>
        <v>0</v>
      </c>
      <c r="L509" s="204">
        <f t="shared" si="275"/>
        <v>429500</v>
      </c>
      <c r="M509" s="184">
        <f t="shared" ref="M509:N509" si="292">SUM(M510)</f>
        <v>461890</v>
      </c>
      <c r="N509" s="184">
        <f t="shared" si="292"/>
        <v>0</v>
      </c>
      <c r="O509" s="204">
        <f t="shared" si="276"/>
        <v>461890</v>
      </c>
    </row>
    <row r="510" spans="1:15" x14ac:dyDescent="0.25">
      <c r="A510" s="23" t="s">
        <v>30</v>
      </c>
      <c r="B510" s="34">
        <v>928</v>
      </c>
      <c r="C510" s="102" t="s">
        <v>21</v>
      </c>
      <c r="D510" s="102" t="s">
        <v>9</v>
      </c>
      <c r="E510" s="104" t="s">
        <v>182</v>
      </c>
      <c r="F510" s="102" t="s">
        <v>31</v>
      </c>
      <c r="G510" s="184">
        <v>411600</v>
      </c>
      <c r="H510" s="184"/>
      <c r="I510" s="204">
        <f t="shared" si="274"/>
        <v>411600</v>
      </c>
      <c r="J510" s="184">
        <v>429500</v>
      </c>
      <c r="K510" s="184"/>
      <c r="L510" s="204">
        <f t="shared" si="275"/>
        <v>429500</v>
      </c>
      <c r="M510" s="184">
        <v>461890</v>
      </c>
      <c r="N510" s="184"/>
      <c r="O510" s="204">
        <f t="shared" si="276"/>
        <v>461890</v>
      </c>
    </row>
    <row r="511" spans="1:15" x14ac:dyDescent="0.25">
      <c r="A511" s="24" t="s">
        <v>11</v>
      </c>
      <c r="B511" s="34">
        <v>928</v>
      </c>
      <c r="C511" s="102" t="s">
        <v>21</v>
      </c>
      <c r="D511" s="102" t="s">
        <v>9</v>
      </c>
      <c r="E511" s="104" t="s">
        <v>182</v>
      </c>
      <c r="F511" s="102" t="s">
        <v>12</v>
      </c>
      <c r="G511" s="184">
        <f>SUM(G512)</f>
        <v>71700</v>
      </c>
      <c r="H511" s="184">
        <f>SUM(H512)</f>
        <v>0</v>
      </c>
      <c r="I511" s="204">
        <f t="shared" si="274"/>
        <v>71700</v>
      </c>
      <c r="J511" s="184">
        <f>SUM(J512)</f>
        <v>71700</v>
      </c>
      <c r="K511" s="184">
        <f>SUM(K512)</f>
        <v>0</v>
      </c>
      <c r="L511" s="204">
        <f t="shared" si="275"/>
        <v>71700</v>
      </c>
      <c r="M511" s="184">
        <f t="shared" ref="M511:N511" si="293">SUM(M512)</f>
        <v>76700</v>
      </c>
      <c r="N511" s="184">
        <f t="shared" si="293"/>
        <v>0</v>
      </c>
      <c r="O511" s="204">
        <f t="shared" si="276"/>
        <v>76700</v>
      </c>
    </row>
    <row r="512" spans="1:15" ht="23.25" x14ac:dyDescent="0.25">
      <c r="A512" s="106" t="s">
        <v>140</v>
      </c>
      <c r="B512" s="34">
        <v>928</v>
      </c>
      <c r="C512" s="102" t="s">
        <v>21</v>
      </c>
      <c r="D512" s="102" t="s">
        <v>9</v>
      </c>
      <c r="E512" s="104" t="s">
        <v>182</v>
      </c>
      <c r="F512" s="102" t="s">
        <v>14</v>
      </c>
      <c r="G512" s="184">
        <v>71700</v>
      </c>
      <c r="H512" s="184"/>
      <c r="I512" s="204">
        <f t="shared" si="274"/>
        <v>71700</v>
      </c>
      <c r="J512" s="184">
        <v>71700</v>
      </c>
      <c r="K512" s="184"/>
      <c r="L512" s="204">
        <f t="shared" si="275"/>
        <v>71700</v>
      </c>
      <c r="M512" s="184">
        <v>76700</v>
      </c>
      <c r="N512" s="184"/>
      <c r="O512" s="204">
        <f t="shared" si="276"/>
        <v>76700</v>
      </c>
    </row>
    <row r="513" spans="1:19" x14ac:dyDescent="0.25">
      <c r="A513" s="23" t="s">
        <v>34</v>
      </c>
      <c r="B513" s="34">
        <v>928</v>
      </c>
      <c r="C513" s="102" t="s">
        <v>21</v>
      </c>
      <c r="D513" s="102" t="s">
        <v>9</v>
      </c>
      <c r="E513" s="104" t="s">
        <v>182</v>
      </c>
      <c r="F513" s="102" t="s">
        <v>35</v>
      </c>
      <c r="G513" s="184">
        <f>SUM(G514)</f>
        <v>10400</v>
      </c>
      <c r="H513" s="184">
        <f>SUM(H514)</f>
        <v>0</v>
      </c>
      <c r="I513" s="204">
        <f t="shared" si="274"/>
        <v>10400</v>
      </c>
      <c r="J513" s="184">
        <f>SUM(J514)</f>
        <v>10400</v>
      </c>
      <c r="K513" s="184">
        <f>SUM(K514)</f>
        <v>0</v>
      </c>
      <c r="L513" s="204">
        <f t="shared" si="275"/>
        <v>10400</v>
      </c>
      <c r="M513" s="184">
        <f t="shared" ref="M513:N513" si="294">SUM(M514)</f>
        <v>10400</v>
      </c>
      <c r="N513" s="184">
        <f t="shared" si="294"/>
        <v>0</v>
      </c>
      <c r="O513" s="204">
        <f t="shared" si="276"/>
        <v>10400</v>
      </c>
    </row>
    <row r="514" spans="1:19" x14ac:dyDescent="0.25">
      <c r="A514" s="23" t="s">
        <v>122</v>
      </c>
      <c r="B514" s="34">
        <v>928</v>
      </c>
      <c r="C514" s="102" t="s">
        <v>21</v>
      </c>
      <c r="D514" s="102" t="s">
        <v>9</v>
      </c>
      <c r="E514" s="104" t="s">
        <v>182</v>
      </c>
      <c r="F514" s="102" t="s">
        <v>121</v>
      </c>
      <c r="G514" s="184">
        <v>10400</v>
      </c>
      <c r="H514" s="184"/>
      <c r="I514" s="204">
        <f t="shared" si="274"/>
        <v>10400</v>
      </c>
      <c r="J514" s="184">
        <v>10400</v>
      </c>
      <c r="K514" s="184"/>
      <c r="L514" s="204">
        <f t="shared" si="275"/>
        <v>10400</v>
      </c>
      <c r="M514" s="184">
        <v>10400</v>
      </c>
      <c r="N514" s="184"/>
      <c r="O514" s="204">
        <f t="shared" si="276"/>
        <v>10400</v>
      </c>
    </row>
    <row r="515" spans="1:19" ht="36" x14ac:dyDescent="0.25">
      <c r="A515" s="321" t="s">
        <v>288</v>
      </c>
      <c r="B515" s="56">
        <v>929</v>
      </c>
      <c r="C515" s="129" t="s">
        <v>6</v>
      </c>
      <c r="D515" s="132" t="s">
        <v>6</v>
      </c>
      <c r="E515" s="132" t="s">
        <v>106</v>
      </c>
      <c r="F515" s="132" t="s">
        <v>7</v>
      </c>
      <c r="G515" s="172">
        <f t="shared" ref="G515:N516" si="295">SUM(G516)</f>
        <v>1009300</v>
      </c>
      <c r="H515" s="172">
        <f t="shared" si="295"/>
        <v>0</v>
      </c>
      <c r="I515" s="172">
        <f t="shared" si="274"/>
        <v>1009300</v>
      </c>
      <c r="J515" s="172">
        <f t="shared" si="295"/>
        <v>1035700</v>
      </c>
      <c r="K515" s="172">
        <f t="shared" si="295"/>
        <v>0</v>
      </c>
      <c r="L515" s="172">
        <f t="shared" si="275"/>
        <v>1035700</v>
      </c>
      <c r="M515" s="172">
        <f t="shared" si="295"/>
        <v>1077940</v>
      </c>
      <c r="N515" s="172">
        <f t="shared" si="295"/>
        <v>0</v>
      </c>
      <c r="O515" s="172">
        <f t="shared" si="276"/>
        <v>1077940</v>
      </c>
    </row>
    <row r="516" spans="1:19" ht="18" x14ac:dyDescent="0.25">
      <c r="A516" s="32" t="s">
        <v>41</v>
      </c>
      <c r="B516" s="134" t="s">
        <v>96</v>
      </c>
      <c r="C516" s="131" t="s">
        <v>21</v>
      </c>
      <c r="D516" s="133" t="s">
        <v>6</v>
      </c>
      <c r="E516" s="132" t="s">
        <v>106</v>
      </c>
      <c r="F516" s="129" t="s">
        <v>7</v>
      </c>
      <c r="G516" s="172">
        <f t="shared" si="295"/>
        <v>1009300</v>
      </c>
      <c r="H516" s="172">
        <f t="shared" si="295"/>
        <v>0</v>
      </c>
      <c r="I516" s="172">
        <f t="shared" si="274"/>
        <v>1009300</v>
      </c>
      <c r="J516" s="172">
        <f t="shared" si="295"/>
        <v>1035700</v>
      </c>
      <c r="K516" s="172">
        <f t="shared" si="295"/>
        <v>0</v>
      </c>
      <c r="L516" s="172">
        <f t="shared" si="275"/>
        <v>1035700</v>
      </c>
      <c r="M516" s="172">
        <f t="shared" si="295"/>
        <v>1077940</v>
      </c>
      <c r="N516" s="172">
        <f t="shared" si="295"/>
        <v>0</v>
      </c>
      <c r="O516" s="172">
        <f t="shared" si="276"/>
        <v>1077940</v>
      </c>
    </row>
    <row r="517" spans="1:19" ht="39" x14ac:dyDescent="0.25">
      <c r="A517" s="29" t="s">
        <v>42</v>
      </c>
      <c r="B517" s="191" t="s">
        <v>96</v>
      </c>
      <c r="C517" s="190" t="s">
        <v>21</v>
      </c>
      <c r="D517" s="187" t="s">
        <v>43</v>
      </c>
      <c r="E517" s="186" t="s">
        <v>106</v>
      </c>
      <c r="F517" s="185" t="s">
        <v>7</v>
      </c>
      <c r="G517" s="172">
        <f>SUM(G518+G521+G526)</f>
        <v>1009300</v>
      </c>
      <c r="H517" s="172">
        <f>SUM(H518+H521+H526)</f>
        <v>0</v>
      </c>
      <c r="I517" s="172">
        <f t="shared" si="274"/>
        <v>1009300</v>
      </c>
      <c r="J517" s="172">
        <f>SUM(J518+J521+J526)</f>
        <v>1035700</v>
      </c>
      <c r="K517" s="172">
        <f>SUM(K518+K521+K526)</f>
        <v>0</v>
      </c>
      <c r="L517" s="172">
        <f t="shared" si="275"/>
        <v>1035700</v>
      </c>
      <c r="M517" s="172">
        <f>SUM(M518+M521+M526)</f>
        <v>1077940</v>
      </c>
      <c r="N517" s="172">
        <f>SUM(N518+N521+N526)</f>
        <v>0</v>
      </c>
      <c r="O517" s="172">
        <f t="shared" si="276"/>
        <v>1077940</v>
      </c>
    </row>
    <row r="518" spans="1:19" ht="39" x14ac:dyDescent="0.25">
      <c r="A518" s="113" t="s">
        <v>183</v>
      </c>
      <c r="B518" s="191" t="s">
        <v>96</v>
      </c>
      <c r="C518" s="190" t="s">
        <v>21</v>
      </c>
      <c r="D518" s="187" t="s">
        <v>43</v>
      </c>
      <c r="E518" s="186">
        <v>7000080050</v>
      </c>
      <c r="F518" s="185" t="s">
        <v>7</v>
      </c>
      <c r="G518" s="216">
        <f t="shared" ref="G518:N519" si="296">SUM(G519)</f>
        <v>825500</v>
      </c>
      <c r="H518" s="216">
        <f t="shared" si="296"/>
        <v>0</v>
      </c>
      <c r="I518" s="172">
        <f t="shared" si="274"/>
        <v>825500</v>
      </c>
      <c r="J518" s="216">
        <f t="shared" si="296"/>
        <v>1002400</v>
      </c>
      <c r="K518" s="216">
        <f t="shared" si="296"/>
        <v>0</v>
      </c>
      <c r="L518" s="172">
        <f t="shared" si="275"/>
        <v>1002400</v>
      </c>
      <c r="M518" s="216">
        <f t="shared" si="296"/>
        <v>1042640</v>
      </c>
      <c r="N518" s="216">
        <f t="shared" si="296"/>
        <v>0</v>
      </c>
      <c r="O518" s="172">
        <f t="shared" si="276"/>
        <v>1042640</v>
      </c>
      <c r="R518" s="332"/>
      <c r="S518" s="332"/>
    </row>
    <row r="519" spans="1:19" ht="34.5" x14ac:dyDescent="0.25">
      <c r="A519" s="30" t="s">
        <v>28</v>
      </c>
      <c r="B519" s="108" t="s">
        <v>96</v>
      </c>
      <c r="C519" s="110" t="s">
        <v>21</v>
      </c>
      <c r="D519" s="104" t="s">
        <v>43</v>
      </c>
      <c r="E519" s="142">
        <v>7000080050</v>
      </c>
      <c r="F519" s="102" t="s">
        <v>29</v>
      </c>
      <c r="G519" s="184">
        <f t="shared" si="296"/>
        <v>825500</v>
      </c>
      <c r="H519" s="184">
        <f t="shared" si="296"/>
        <v>0</v>
      </c>
      <c r="I519" s="204">
        <f t="shared" si="274"/>
        <v>825500</v>
      </c>
      <c r="J519" s="184">
        <f t="shared" si="296"/>
        <v>1002400</v>
      </c>
      <c r="K519" s="184">
        <f t="shared" si="296"/>
        <v>0</v>
      </c>
      <c r="L519" s="204">
        <f t="shared" si="275"/>
        <v>1002400</v>
      </c>
      <c r="M519" s="184">
        <f t="shared" si="296"/>
        <v>1042640</v>
      </c>
      <c r="N519" s="184">
        <f t="shared" si="296"/>
        <v>0</v>
      </c>
      <c r="O519" s="204">
        <f t="shared" si="276"/>
        <v>1042640</v>
      </c>
      <c r="R519" s="333"/>
      <c r="S519" s="333"/>
    </row>
    <row r="520" spans="1:19" x14ac:dyDescent="0.25">
      <c r="A520" s="30" t="s">
        <v>30</v>
      </c>
      <c r="B520" s="108" t="s">
        <v>96</v>
      </c>
      <c r="C520" s="110" t="s">
        <v>21</v>
      </c>
      <c r="D520" s="104" t="s">
        <v>43</v>
      </c>
      <c r="E520" s="142">
        <v>7000080050</v>
      </c>
      <c r="F520" s="102" t="s">
        <v>31</v>
      </c>
      <c r="G520" s="184">
        <v>825500</v>
      </c>
      <c r="H520" s="184"/>
      <c r="I520" s="204">
        <f t="shared" si="274"/>
        <v>825500</v>
      </c>
      <c r="J520" s="184">
        <v>1002400</v>
      </c>
      <c r="K520" s="184"/>
      <c r="L520" s="204">
        <f t="shared" si="275"/>
        <v>1002400</v>
      </c>
      <c r="M520" s="184">
        <v>1042640</v>
      </c>
      <c r="N520" s="184"/>
      <c r="O520" s="204">
        <f t="shared" si="276"/>
        <v>1042640</v>
      </c>
      <c r="Q520" s="184"/>
      <c r="R520" s="332"/>
      <c r="S520" s="332"/>
    </row>
    <row r="521" spans="1:19" ht="26.25" x14ac:dyDescent="0.25">
      <c r="A521" s="117" t="s">
        <v>95</v>
      </c>
      <c r="B521" s="191" t="s">
        <v>96</v>
      </c>
      <c r="C521" s="190" t="s">
        <v>21</v>
      </c>
      <c r="D521" s="187" t="s">
        <v>43</v>
      </c>
      <c r="E521" s="186">
        <v>7000080040</v>
      </c>
      <c r="F521" s="185" t="s">
        <v>7</v>
      </c>
      <c r="G521" s="216">
        <f>SUM(G522+G524)</f>
        <v>35300</v>
      </c>
      <c r="H521" s="216">
        <f>SUM(H522+H524)</f>
        <v>0</v>
      </c>
      <c r="I521" s="172">
        <f t="shared" si="274"/>
        <v>35300</v>
      </c>
      <c r="J521" s="216">
        <f t="shared" ref="J521:M521" si="297">SUM(J522+J524)</f>
        <v>33300</v>
      </c>
      <c r="K521" s="216">
        <f t="shared" ref="K521" si="298">SUM(K522+K524)</f>
        <v>0</v>
      </c>
      <c r="L521" s="172">
        <f t="shared" si="275"/>
        <v>33300</v>
      </c>
      <c r="M521" s="216">
        <f t="shared" si="297"/>
        <v>35300</v>
      </c>
      <c r="N521" s="216">
        <f t="shared" ref="N521" si="299">SUM(N522+N524)</f>
        <v>0</v>
      </c>
      <c r="O521" s="172">
        <f t="shared" si="276"/>
        <v>35300</v>
      </c>
      <c r="R521" s="333"/>
      <c r="S521" s="333"/>
    </row>
    <row r="522" spans="1:19" x14ac:dyDescent="0.25">
      <c r="A522" s="31" t="s">
        <v>11</v>
      </c>
      <c r="B522" s="108" t="s">
        <v>96</v>
      </c>
      <c r="C522" s="110" t="s">
        <v>21</v>
      </c>
      <c r="D522" s="104" t="s">
        <v>43</v>
      </c>
      <c r="E522" s="104" t="s">
        <v>182</v>
      </c>
      <c r="F522" s="102" t="s">
        <v>12</v>
      </c>
      <c r="G522" s="184">
        <f>SUM(G523)</f>
        <v>34500</v>
      </c>
      <c r="H522" s="184">
        <f>SUM(H523)</f>
        <v>0</v>
      </c>
      <c r="I522" s="204">
        <f t="shared" si="274"/>
        <v>34500</v>
      </c>
      <c r="J522" s="184">
        <f>SUM(J523)</f>
        <v>32500</v>
      </c>
      <c r="K522" s="184">
        <f>SUM(K523)</f>
        <v>0</v>
      </c>
      <c r="L522" s="204">
        <f t="shared" si="275"/>
        <v>32500</v>
      </c>
      <c r="M522" s="184">
        <f t="shared" ref="M522:N522" si="300">SUM(M523)</f>
        <v>34500</v>
      </c>
      <c r="N522" s="184">
        <f t="shared" si="300"/>
        <v>0</v>
      </c>
      <c r="O522" s="204">
        <f t="shared" si="276"/>
        <v>34500</v>
      </c>
      <c r="Q522" s="184"/>
      <c r="R522" s="332"/>
      <c r="S522" s="332"/>
    </row>
    <row r="523" spans="1:19" ht="23.25" x14ac:dyDescent="0.25">
      <c r="A523" s="106" t="s">
        <v>140</v>
      </c>
      <c r="B523" s="108" t="s">
        <v>96</v>
      </c>
      <c r="C523" s="110" t="s">
        <v>21</v>
      </c>
      <c r="D523" s="104" t="s">
        <v>43</v>
      </c>
      <c r="E523" s="104" t="s">
        <v>182</v>
      </c>
      <c r="F523" s="102" t="s">
        <v>14</v>
      </c>
      <c r="G523" s="184">
        <v>34500</v>
      </c>
      <c r="H523" s="184"/>
      <c r="I523" s="204">
        <f t="shared" si="274"/>
        <v>34500</v>
      </c>
      <c r="J523" s="184">
        <v>32500</v>
      </c>
      <c r="K523" s="184"/>
      <c r="L523" s="204">
        <f t="shared" si="275"/>
        <v>32500</v>
      </c>
      <c r="M523" s="184">
        <v>34500</v>
      </c>
      <c r="N523" s="184"/>
      <c r="O523" s="204">
        <f t="shared" si="276"/>
        <v>34500</v>
      </c>
      <c r="R523" s="332"/>
      <c r="S523" s="332"/>
    </row>
    <row r="524" spans="1:19" x14ac:dyDescent="0.25">
      <c r="A524" s="31" t="s">
        <v>34</v>
      </c>
      <c r="B524" s="108" t="s">
        <v>96</v>
      </c>
      <c r="C524" s="110" t="s">
        <v>21</v>
      </c>
      <c r="D524" s="104" t="s">
        <v>43</v>
      </c>
      <c r="E524" s="104" t="s">
        <v>182</v>
      </c>
      <c r="F524" s="102" t="s">
        <v>35</v>
      </c>
      <c r="G524" s="184">
        <f>SUM(G525)</f>
        <v>800</v>
      </c>
      <c r="H524" s="184">
        <f>SUM(H525)</f>
        <v>0</v>
      </c>
      <c r="I524" s="204">
        <f t="shared" si="274"/>
        <v>800</v>
      </c>
      <c r="J524" s="184">
        <f>SUM(J525)</f>
        <v>800</v>
      </c>
      <c r="K524" s="184">
        <f>SUM(K525)</f>
        <v>0</v>
      </c>
      <c r="L524" s="204">
        <f t="shared" si="275"/>
        <v>800</v>
      </c>
      <c r="M524" s="184">
        <f t="shared" ref="M524:N524" si="301">SUM(M525)</f>
        <v>800</v>
      </c>
      <c r="N524" s="184">
        <f t="shared" si="301"/>
        <v>0</v>
      </c>
      <c r="O524" s="204">
        <f t="shared" si="276"/>
        <v>800</v>
      </c>
      <c r="Q524" s="184"/>
      <c r="R524" s="332"/>
      <c r="S524" s="332"/>
    </row>
    <row r="525" spans="1:19" x14ac:dyDescent="0.25">
      <c r="A525" s="106" t="s">
        <v>122</v>
      </c>
      <c r="B525" s="108" t="s">
        <v>96</v>
      </c>
      <c r="C525" s="110" t="s">
        <v>21</v>
      </c>
      <c r="D525" s="104" t="s">
        <v>43</v>
      </c>
      <c r="E525" s="104" t="s">
        <v>182</v>
      </c>
      <c r="F525" s="102" t="s">
        <v>121</v>
      </c>
      <c r="G525" s="184">
        <v>800</v>
      </c>
      <c r="H525" s="184"/>
      <c r="I525" s="204">
        <f t="shared" si="274"/>
        <v>800</v>
      </c>
      <c r="J525" s="184">
        <v>800</v>
      </c>
      <c r="K525" s="184"/>
      <c r="L525" s="204">
        <f t="shared" si="275"/>
        <v>800</v>
      </c>
      <c r="M525" s="184">
        <v>800</v>
      </c>
      <c r="N525" s="184"/>
      <c r="O525" s="204">
        <f t="shared" si="276"/>
        <v>800</v>
      </c>
      <c r="R525" s="332"/>
      <c r="S525" s="332"/>
    </row>
    <row r="526" spans="1:19" ht="64.5" x14ac:dyDescent="0.25">
      <c r="A526" s="211" t="s">
        <v>210</v>
      </c>
      <c r="B526" s="255" t="s">
        <v>96</v>
      </c>
      <c r="C526" s="256" t="s">
        <v>21</v>
      </c>
      <c r="D526" s="256" t="s">
        <v>43</v>
      </c>
      <c r="E526" s="257">
        <v>7000084200</v>
      </c>
      <c r="F526" s="255" t="s">
        <v>7</v>
      </c>
      <c r="G526" s="216">
        <f t="shared" ref="G526:N527" si="302">SUM(G527)</f>
        <v>148500</v>
      </c>
      <c r="H526" s="216">
        <f t="shared" si="302"/>
        <v>0</v>
      </c>
      <c r="I526" s="172">
        <f t="shared" si="274"/>
        <v>148500</v>
      </c>
      <c r="J526" s="216">
        <f t="shared" si="302"/>
        <v>0</v>
      </c>
      <c r="K526" s="216">
        <f t="shared" si="302"/>
        <v>0</v>
      </c>
      <c r="L526" s="172">
        <f t="shared" si="275"/>
        <v>0</v>
      </c>
      <c r="M526" s="216">
        <f t="shared" si="302"/>
        <v>0</v>
      </c>
      <c r="N526" s="216">
        <f t="shared" si="302"/>
        <v>0</v>
      </c>
      <c r="O526" s="172">
        <f t="shared" si="276"/>
        <v>0</v>
      </c>
    </row>
    <row r="527" spans="1:19" ht="34.5" x14ac:dyDescent="0.25">
      <c r="A527" s="141" t="s">
        <v>28</v>
      </c>
      <c r="B527" s="155" t="s">
        <v>96</v>
      </c>
      <c r="C527" s="248" t="s">
        <v>21</v>
      </c>
      <c r="D527" s="248" t="s">
        <v>43</v>
      </c>
      <c r="E527" s="156">
        <v>7000084200</v>
      </c>
      <c r="F527" s="155" t="s">
        <v>29</v>
      </c>
      <c r="G527" s="184">
        <f t="shared" si="302"/>
        <v>148500</v>
      </c>
      <c r="H527" s="184">
        <f t="shared" si="302"/>
        <v>0</v>
      </c>
      <c r="I527" s="204">
        <f t="shared" si="274"/>
        <v>148500</v>
      </c>
      <c r="J527" s="184">
        <f t="shared" si="302"/>
        <v>0</v>
      </c>
      <c r="K527" s="184">
        <f t="shared" si="302"/>
        <v>0</v>
      </c>
      <c r="L527" s="172">
        <f t="shared" si="275"/>
        <v>0</v>
      </c>
      <c r="M527" s="184">
        <f t="shared" si="302"/>
        <v>0</v>
      </c>
      <c r="N527" s="184">
        <f t="shared" si="302"/>
        <v>0</v>
      </c>
      <c r="O527" s="172">
        <f t="shared" si="276"/>
        <v>0</v>
      </c>
    </row>
    <row r="528" spans="1:19" x14ac:dyDescent="0.25">
      <c r="A528" s="141" t="s">
        <v>30</v>
      </c>
      <c r="B528" s="155" t="s">
        <v>96</v>
      </c>
      <c r="C528" s="248" t="s">
        <v>21</v>
      </c>
      <c r="D528" s="248" t="s">
        <v>43</v>
      </c>
      <c r="E528" s="156">
        <v>7000084200</v>
      </c>
      <c r="F528" s="155" t="s">
        <v>31</v>
      </c>
      <c r="G528" s="184">
        <v>148500</v>
      </c>
      <c r="H528" s="184"/>
      <c r="I528" s="204">
        <f t="shared" si="274"/>
        <v>148500</v>
      </c>
      <c r="J528" s="184"/>
      <c r="K528" s="184"/>
      <c r="L528" s="172">
        <f t="shared" si="275"/>
        <v>0</v>
      </c>
      <c r="M528" s="184"/>
      <c r="N528" s="184"/>
      <c r="O528" s="172">
        <f t="shared" si="276"/>
        <v>0</v>
      </c>
    </row>
    <row r="529" spans="1:15" ht="15.75" x14ac:dyDescent="0.25">
      <c r="A529" s="33" t="s">
        <v>97</v>
      </c>
      <c r="B529" s="139"/>
      <c r="C529" s="102"/>
      <c r="D529" s="103"/>
      <c r="E529" s="103"/>
      <c r="F529" s="104"/>
      <c r="G529" s="216">
        <f>SUM(G22+G127+G154+G241+G501+G515)</f>
        <v>957118507.16000009</v>
      </c>
      <c r="H529" s="216">
        <f>SUM(H22+H127+H154+H241+H501+H515)</f>
        <v>35079522.340000004</v>
      </c>
      <c r="I529" s="216">
        <f>SUM(I22+I127+I154+I241+I501+I515)</f>
        <v>992198029.5</v>
      </c>
      <c r="J529" s="202">
        <f>SUM(J22+J127+J154+J241+J501+J515)</f>
        <v>832430400.94999993</v>
      </c>
      <c r="K529" s="202">
        <f>SUM(K22+K127+K154+K241+K501+K515)</f>
        <v>0</v>
      </c>
      <c r="L529" s="172">
        <f t="shared" si="275"/>
        <v>832430400.94999993</v>
      </c>
      <c r="M529" s="202">
        <f>SUM(M22+M127+M154+M241+M501+M515)</f>
        <v>844623358.54999995</v>
      </c>
      <c r="N529" s="202">
        <f>SUM(N22+N127+N154+N241+N501+N515)</f>
        <v>0</v>
      </c>
      <c r="O529" s="172">
        <f t="shared" si="276"/>
        <v>844623358.54999995</v>
      </c>
    </row>
    <row r="530" spans="1:15" x14ac:dyDescent="0.25">
      <c r="G530" s="104"/>
      <c r="H530" s="104"/>
      <c r="I530" s="104"/>
    </row>
    <row r="531" spans="1:15" x14ac:dyDescent="0.25">
      <c r="G531" s="102"/>
      <c r="H531" s="102"/>
      <c r="I531" s="102"/>
    </row>
    <row r="532" spans="1:15" x14ac:dyDescent="0.25">
      <c r="G532" s="296"/>
      <c r="H532" s="296"/>
      <c r="I532" s="296"/>
      <c r="J532" s="297"/>
      <c r="K532" s="297"/>
      <c r="L532" s="297"/>
    </row>
    <row r="533" spans="1:15" x14ac:dyDescent="0.25">
      <c r="G533" s="187"/>
      <c r="H533" s="187"/>
      <c r="I533" s="187"/>
    </row>
    <row r="534" spans="1:15" x14ac:dyDescent="0.25">
      <c r="G534" s="102"/>
      <c r="H534" s="102"/>
      <c r="I534" s="102"/>
    </row>
    <row r="535" spans="1:15" x14ac:dyDescent="0.25">
      <c r="G535" s="102"/>
      <c r="H535" s="102"/>
      <c r="I535" s="102"/>
    </row>
    <row r="536" spans="1:15" x14ac:dyDescent="0.25">
      <c r="G536" s="102"/>
      <c r="H536" s="102"/>
      <c r="I536" s="102"/>
    </row>
    <row r="537" spans="1:15" x14ac:dyDescent="0.25">
      <c r="G537" s="102"/>
      <c r="H537" s="102"/>
      <c r="I537" s="102"/>
    </row>
    <row r="538" spans="1:15" x14ac:dyDescent="0.25">
      <c r="G538" s="102"/>
      <c r="H538" s="102"/>
      <c r="I538" s="102"/>
    </row>
    <row r="539" spans="1:15" x14ac:dyDescent="0.25">
      <c r="G539" s="102"/>
      <c r="H539" s="102"/>
      <c r="I539" s="102"/>
    </row>
    <row r="540" spans="1:15" x14ac:dyDescent="0.25">
      <c r="G540" s="102"/>
      <c r="H540" s="102"/>
      <c r="I540" s="102"/>
    </row>
    <row r="541" spans="1:15" x14ac:dyDescent="0.25">
      <c r="G541" s="192"/>
      <c r="H541" s="192"/>
      <c r="I541" s="192"/>
    </row>
    <row r="542" spans="1:15" x14ac:dyDescent="0.25">
      <c r="G542" s="129"/>
      <c r="H542" s="129"/>
      <c r="I542" s="129"/>
    </row>
    <row r="543" spans="1:15" x14ac:dyDescent="0.25">
      <c r="G543" s="35"/>
      <c r="H543" s="35"/>
      <c r="I543" s="35"/>
    </row>
    <row r="544" spans="1:15" x14ac:dyDescent="0.25">
      <c r="G544" s="35"/>
      <c r="H544" s="35"/>
      <c r="I544" s="35"/>
    </row>
    <row r="545" spans="7:9" x14ac:dyDescent="0.25">
      <c r="G545" s="188"/>
      <c r="H545" s="188"/>
      <c r="I545" s="188"/>
    </row>
    <row r="546" spans="7:9" x14ac:dyDescent="0.25">
      <c r="G546" s="188"/>
      <c r="H546" s="188"/>
      <c r="I546" s="188"/>
    </row>
    <row r="547" spans="7:9" x14ac:dyDescent="0.25">
      <c r="G547" s="35"/>
      <c r="H547" s="35"/>
      <c r="I547" s="35"/>
    </row>
    <row r="548" spans="7:9" x14ac:dyDescent="0.25">
      <c r="G548" s="188"/>
      <c r="H548" s="188"/>
      <c r="I548" s="188"/>
    </row>
    <row r="549" spans="7:9" x14ac:dyDescent="0.25">
      <c r="G549" s="188"/>
      <c r="H549" s="188"/>
      <c r="I549" s="188"/>
    </row>
    <row r="550" spans="7:9" x14ac:dyDescent="0.25">
      <c r="G550" s="188"/>
      <c r="H550" s="188"/>
      <c r="I550" s="188"/>
    </row>
    <row r="551" spans="7:9" x14ac:dyDescent="0.25">
      <c r="G551" s="188"/>
      <c r="H551" s="188"/>
      <c r="I551" s="188"/>
    </row>
    <row r="552" spans="7:9" x14ac:dyDescent="0.25">
      <c r="G552" s="188"/>
      <c r="H552" s="188"/>
      <c r="I552" s="188"/>
    </row>
    <row r="553" spans="7:9" x14ac:dyDescent="0.25">
      <c r="G553" s="188"/>
      <c r="H553" s="188"/>
      <c r="I553" s="188"/>
    </row>
    <row r="554" spans="7:9" x14ac:dyDescent="0.25">
      <c r="G554" s="35"/>
      <c r="H554" s="35"/>
      <c r="I554" s="35"/>
    </row>
    <row r="555" spans="7:9" x14ac:dyDescent="0.25">
      <c r="G555" s="188"/>
      <c r="H555" s="188"/>
      <c r="I555" s="188"/>
    </row>
    <row r="556" spans="7:9" x14ac:dyDescent="0.25">
      <c r="G556" s="188"/>
      <c r="H556" s="188"/>
      <c r="I556" s="188"/>
    </row>
    <row r="557" spans="7:9" x14ac:dyDescent="0.25">
      <c r="G557" s="104"/>
      <c r="H557" s="104"/>
      <c r="I557" s="104"/>
    </row>
  </sheetData>
  <mergeCells count="12">
    <mergeCell ref="E12:N12"/>
    <mergeCell ref="E5:N5"/>
    <mergeCell ref="E4:N4"/>
    <mergeCell ref="E6:N6"/>
    <mergeCell ref="E10:N10"/>
    <mergeCell ref="E11:N11"/>
    <mergeCell ref="A18:M18"/>
    <mergeCell ref="A17:M17"/>
    <mergeCell ref="K1:N1"/>
    <mergeCell ref="K9:N9"/>
    <mergeCell ref="F2:N2"/>
    <mergeCell ref="F3:N3"/>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02"/>
  <sheetViews>
    <sheetView zoomScale="80" zoomScaleNormal="80" workbookViewId="0">
      <selection activeCell="E12" sqref="E12:N12"/>
    </sheetView>
  </sheetViews>
  <sheetFormatPr defaultRowHeight="15" x14ac:dyDescent="0.25"/>
  <cols>
    <col min="1" max="1" width="58.28515625" customWidth="1"/>
    <col min="4" max="4" width="17" customWidth="1"/>
    <col min="5" max="5" width="9.140625" customWidth="1"/>
    <col min="6" max="6" width="20.140625" hidden="1" customWidth="1"/>
    <col min="7" max="7" width="20" customWidth="1"/>
    <col min="8" max="9" width="20.140625" hidden="1" customWidth="1"/>
    <col min="10" max="10" width="20" customWidth="1"/>
    <col min="11" max="12" width="20.140625" hidden="1" customWidth="1"/>
    <col min="13" max="13" width="20.140625" customWidth="1"/>
    <col min="14" max="14" width="20.140625" style="342" hidden="1" customWidth="1"/>
  </cols>
  <sheetData>
    <row r="1" spans="1:14" x14ac:dyDescent="0.25">
      <c r="J1" s="367" t="s">
        <v>476</v>
      </c>
      <c r="K1" s="370"/>
      <c r="L1" s="370"/>
      <c r="M1" s="367"/>
      <c r="N1" s="370"/>
    </row>
    <row r="2" spans="1:14" x14ac:dyDescent="0.25">
      <c r="E2" s="370" t="s">
        <v>432</v>
      </c>
      <c r="F2" s="370"/>
      <c r="G2" s="370"/>
      <c r="H2" s="370"/>
      <c r="I2" s="370"/>
      <c r="J2" s="370"/>
      <c r="K2" s="370"/>
      <c r="L2" s="370"/>
      <c r="M2" s="370"/>
      <c r="N2" s="370"/>
    </row>
    <row r="3" spans="1:14" x14ac:dyDescent="0.25">
      <c r="E3" s="370" t="s">
        <v>484</v>
      </c>
      <c r="F3" s="370"/>
      <c r="G3" s="370"/>
      <c r="H3" s="370"/>
      <c r="I3" s="370"/>
      <c r="J3" s="370"/>
      <c r="K3" s="370"/>
      <c r="L3" s="370"/>
      <c r="M3" s="370"/>
      <c r="N3" s="370"/>
    </row>
    <row r="4" spans="1:14" x14ac:dyDescent="0.25">
      <c r="E4" s="371" t="s">
        <v>433</v>
      </c>
      <c r="F4" s="371"/>
      <c r="G4" s="371"/>
      <c r="H4" s="371"/>
      <c r="I4" s="371"/>
      <c r="J4" s="371"/>
      <c r="K4" s="371"/>
      <c r="L4" s="371"/>
      <c r="M4" s="371"/>
      <c r="N4" s="371"/>
    </row>
    <row r="5" spans="1:14" x14ac:dyDescent="0.25">
      <c r="E5" s="371" t="s">
        <v>434</v>
      </c>
      <c r="F5" s="371"/>
      <c r="G5" s="371"/>
      <c r="H5" s="371"/>
      <c r="I5" s="371"/>
      <c r="J5" s="371"/>
      <c r="K5" s="371"/>
      <c r="L5" s="371"/>
      <c r="M5" s="371"/>
      <c r="N5" s="371"/>
    </row>
    <row r="6" spans="1:14" x14ac:dyDescent="0.25">
      <c r="E6" s="371" t="s">
        <v>435</v>
      </c>
      <c r="F6" s="371"/>
      <c r="G6" s="371"/>
      <c r="H6" s="371"/>
      <c r="I6" s="371"/>
      <c r="J6" s="371"/>
      <c r="K6" s="371"/>
      <c r="L6" s="371"/>
      <c r="M6" s="371"/>
      <c r="N6" s="371"/>
    </row>
    <row r="7" spans="1:14" ht="22.9" customHeight="1" x14ac:dyDescent="0.25">
      <c r="A7" s="95"/>
      <c r="B7" s="115"/>
      <c r="C7" s="326"/>
      <c r="D7" s="326"/>
      <c r="E7" s="328"/>
      <c r="F7" s="221"/>
      <c r="G7" s="221"/>
      <c r="H7" s="221"/>
      <c r="I7" s="221"/>
      <c r="J7" s="221"/>
      <c r="N7"/>
    </row>
    <row r="8" spans="1:14" ht="22.9" customHeight="1" x14ac:dyDescent="0.25">
      <c r="A8" s="94"/>
      <c r="B8" s="157"/>
      <c r="C8" s="157"/>
      <c r="D8" s="157"/>
      <c r="E8" s="221"/>
      <c r="F8" s="221"/>
      <c r="G8" s="221"/>
      <c r="H8" s="221"/>
      <c r="I8" s="221"/>
      <c r="J8" s="221"/>
      <c r="K8" s="328"/>
      <c r="L8" s="341"/>
      <c r="M8" s="341"/>
      <c r="N8" s="341"/>
    </row>
    <row r="9" spans="1:14" ht="22.9" customHeight="1" x14ac:dyDescent="0.25">
      <c r="A9" s="94"/>
      <c r="B9" s="157"/>
      <c r="C9" s="157"/>
      <c r="D9" s="157"/>
      <c r="E9" s="157"/>
      <c r="F9" s="157"/>
      <c r="G9" s="157"/>
      <c r="H9" s="157"/>
      <c r="I9" s="157"/>
      <c r="J9" s="370" t="s">
        <v>483</v>
      </c>
      <c r="K9" s="370"/>
      <c r="L9" s="370"/>
      <c r="M9" s="370"/>
      <c r="N9" s="370"/>
    </row>
    <row r="10" spans="1:14" ht="22.9" customHeight="1" x14ac:dyDescent="0.25">
      <c r="A10" s="94"/>
      <c r="B10" s="157"/>
      <c r="C10" s="157"/>
      <c r="D10" s="157"/>
      <c r="E10" s="370" t="s">
        <v>436</v>
      </c>
      <c r="F10" s="370"/>
      <c r="G10" s="370"/>
      <c r="H10" s="370"/>
      <c r="I10" s="370"/>
      <c r="J10" s="370"/>
      <c r="K10" s="370"/>
      <c r="L10" s="370"/>
      <c r="M10" s="370"/>
      <c r="N10" s="370"/>
    </row>
    <row r="11" spans="1:14" ht="22.15" customHeight="1" x14ac:dyDescent="0.25">
      <c r="E11" s="372" t="s">
        <v>296</v>
      </c>
      <c r="F11" s="372"/>
      <c r="G11" s="372"/>
      <c r="H11" s="372"/>
      <c r="I11" s="372"/>
      <c r="J11" s="372"/>
      <c r="K11" s="372"/>
      <c r="L11" s="372"/>
      <c r="M11" s="372"/>
      <c r="N11" s="372"/>
    </row>
    <row r="12" spans="1:14" ht="16.149999999999999" customHeight="1" x14ac:dyDescent="0.25">
      <c r="E12" s="372" t="s">
        <v>297</v>
      </c>
      <c r="F12" s="372"/>
      <c r="G12" s="372"/>
      <c r="H12" s="372"/>
      <c r="I12" s="372"/>
      <c r="J12" s="372"/>
      <c r="K12" s="372"/>
      <c r="L12" s="372"/>
      <c r="M12" s="372"/>
      <c r="N12" s="372"/>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66" t="s">
        <v>438</v>
      </c>
      <c r="B16" s="366"/>
      <c r="C16" s="366"/>
      <c r="D16" s="366"/>
      <c r="E16" s="366"/>
      <c r="F16" s="366"/>
      <c r="G16" s="366"/>
      <c r="H16" s="366"/>
      <c r="I16" s="366"/>
      <c r="J16" s="366"/>
      <c r="K16" s="366"/>
      <c r="L16" s="366"/>
      <c r="M16" s="337"/>
      <c r="N16" s="337"/>
    </row>
    <row r="17" spans="1:14" ht="17.45" customHeight="1" x14ac:dyDescent="0.25">
      <c r="A17" s="366" t="s">
        <v>197</v>
      </c>
      <c r="B17" s="366"/>
      <c r="C17" s="366"/>
      <c r="D17" s="366"/>
      <c r="E17" s="366"/>
      <c r="F17" s="366"/>
      <c r="G17" s="366"/>
      <c r="H17" s="366"/>
      <c r="I17" s="366"/>
      <c r="J17" s="366"/>
      <c r="K17" s="366"/>
      <c r="L17" s="366"/>
      <c r="M17" s="337"/>
      <c r="N17" s="337"/>
    </row>
    <row r="18" spans="1:14" ht="17.45" customHeight="1" x14ac:dyDescent="0.25">
      <c r="A18" s="366" t="s">
        <v>457</v>
      </c>
      <c r="B18" s="366"/>
      <c r="C18" s="366"/>
      <c r="D18" s="366"/>
      <c r="E18" s="366"/>
      <c r="F18" s="366"/>
      <c r="G18" s="366"/>
      <c r="H18" s="366"/>
      <c r="I18" s="366"/>
      <c r="J18" s="366"/>
      <c r="K18" s="366"/>
      <c r="L18" s="366"/>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426</v>
      </c>
      <c r="G20" s="327" t="s">
        <v>500</v>
      </c>
      <c r="H20" s="327" t="s">
        <v>427</v>
      </c>
      <c r="I20" s="327" t="s">
        <v>428</v>
      </c>
      <c r="J20" s="327" t="s">
        <v>501</v>
      </c>
      <c r="K20" s="327" t="s">
        <v>429</v>
      </c>
      <c r="L20" s="327" t="s">
        <v>430</v>
      </c>
      <c r="M20" s="327" t="s">
        <v>503</v>
      </c>
      <c r="N20" s="344" t="s">
        <v>431</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SUM(F23+F27+F35+F74+F93+F97+F70)</f>
        <v>50158528.810000002</v>
      </c>
      <c r="G22" s="183">
        <f t="shared" si="0"/>
        <v>0</v>
      </c>
      <c r="H22" s="183">
        <f t="shared" si="0"/>
        <v>50158528.810000002</v>
      </c>
      <c r="I22" s="183">
        <f t="shared" si="0"/>
        <v>53405804.350000001</v>
      </c>
      <c r="J22" s="183">
        <f t="shared" si="0"/>
        <v>0</v>
      </c>
      <c r="K22" s="183">
        <f t="shared" si="0"/>
        <v>53405804.350000001</v>
      </c>
      <c r="L22" s="183">
        <f t="shared" si="0"/>
        <v>64013957.009999998</v>
      </c>
      <c r="M22" s="183">
        <f t="shared" si="0"/>
        <v>0</v>
      </c>
      <c r="N22" s="183">
        <f t="shared" si="0"/>
        <v>64013957.009999998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SUM(Лист1!G506)</f>
        <v>370400</v>
      </c>
      <c r="G26" s="149">
        <f>SUM(Лист1!H506)</f>
        <v>0</v>
      </c>
      <c r="H26" s="149">
        <f>SUBTOTAL(9,F26:G26)</f>
        <v>370400</v>
      </c>
      <c r="I26" s="149">
        <f>SUM(Лист1!J506)</f>
        <v>381300</v>
      </c>
      <c r="J26" s="149">
        <f>SUM(Лист1!K506)</f>
        <v>0</v>
      </c>
      <c r="K26" s="149">
        <f>SUBTOTAL(9,I26:J26)</f>
        <v>381300</v>
      </c>
      <c r="L26" s="149">
        <f>SUM(Лист1!M506)</f>
        <v>381300</v>
      </c>
      <c r="M26" s="149">
        <f>SUM(Лист1!N506)</f>
        <v>0</v>
      </c>
      <c r="N26" s="343">
        <f t="shared" ref="N26:N84"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SUM(Лист1!G510)</f>
        <v>411600</v>
      </c>
      <c r="G30" s="149">
        <f>SUM(Лист1!H510)</f>
        <v>0</v>
      </c>
      <c r="H30" s="149">
        <f>F30+G30</f>
        <v>411600</v>
      </c>
      <c r="I30" s="149">
        <f>SUM(Лист1!J510)</f>
        <v>429500</v>
      </c>
      <c r="J30" s="149">
        <f>SUM(Лист1!K510)</f>
        <v>0</v>
      </c>
      <c r="K30" s="149">
        <f>I30+J30</f>
        <v>429500</v>
      </c>
      <c r="L30" s="149">
        <f>SUM(Лист1!M510)</f>
        <v>461890</v>
      </c>
      <c r="M30" s="149">
        <f>SUM(Лист1!N510)</f>
        <v>0</v>
      </c>
      <c r="N30" s="343">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SUM(Лист1!G512)</f>
        <v>71700</v>
      </c>
      <c r="G32" s="149">
        <f>SUM(Лист1!H512)</f>
        <v>0</v>
      </c>
      <c r="H32" s="149">
        <f>F32+G32</f>
        <v>71700</v>
      </c>
      <c r="I32" s="149">
        <f>SUM(Лист1!J512)</f>
        <v>71700</v>
      </c>
      <c r="J32" s="149">
        <f>SUM(Лист1!K512)</f>
        <v>0</v>
      </c>
      <c r="K32" s="149">
        <f>I32+J32</f>
        <v>71700</v>
      </c>
      <c r="L32" s="149">
        <f>SUM(Лист1!M512)</f>
        <v>76700</v>
      </c>
      <c r="M32" s="149">
        <f>SUM(Лист1!N512)</f>
        <v>0</v>
      </c>
      <c r="N32" s="343">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SUM(Лист1!G514)</f>
        <v>10400</v>
      </c>
      <c r="G34" s="149">
        <f>SUM(Лист1!H514)</f>
        <v>0</v>
      </c>
      <c r="H34" s="149">
        <f>F34+G34</f>
        <v>10400</v>
      </c>
      <c r="I34" s="149">
        <f>SUM(Лист1!J514)</f>
        <v>10400</v>
      </c>
      <c r="J34" s="149">
        <f>SUM(Лист1!K514)</f>
        <v>0</v>
      </c>
      <c r="K34" s="149">
        <f>I34+J34</f>
        <v>10400</v>
      </c>
      <c r="L34" s="149">
        <f>SUM(Лист1!M514)</f>
        <v>10400</v>
      </c>
      <c r="M34" s="149">
        <f>SUM(Лист1!N514)</f>
        <v>0</v>
      </c>
      <c r="N34" s="343">
        <f t="shared" si="2"/>
        <v>10400</v>
      </c>
    </row>
    <row r="35" spans="1:15" ht="48.75" x14ac:dyDescent="0.25">
      <c r="A35" s="232" t="s">
        <v>154</v>
      </c>
      <c r="B35" s="129" t="s">
        <v>21</v>
      </c>
      <c r="C35" s="132" t="s">
        <v>39</v>
      </c>
      <c r="D35" s="132" t="s">
        <v>106</v>
      </c>
      <c r="E35" s="133" t="s">
        <v>7</v>
      </c>
      <c r="F35" s="201">
        <f>SUM(F36+F39+F46+F49+F60+F65)</f>
        <v>33445242.810000002</v>
      </c>
      <c r="G35" s="201">
        <f>SUM(G36+G39+G46+G49+G60+G65)</f>
        <v>0</v>
      </c>
      <c r="H35" s="201">
        <f>SUM(H36+H39+H46+H49+H60+H65)</f>
        <v>33445242.810000002</v>
      </c>
      <c r="I35" s="201">
        <f t="shared" ref="I35:L35" si="11">SUM(I36+I39+I46+I49+I60+I65)</f>
        <v>30691522.350000001</v>
      </c>
      <c r="J35" s="201">
        <f t="shared" ref="J35" si="12">SUM(J36+J39+J46+J49+J60+J65)</f>
        <v>0</v>
      </c>
      <c r="K35" s="201">
        <f>SUM(K36+K39+K46+K49+K60+K65)</f>
        <v>30691522.350000001</v>
      </c>
      <c r="L35" s="201">
        <f t="shared" si="11"/>
        <v>33139687.009999998</v>
      </c>
      <c r="M35" s="201">
        <f t="shared" ref="M35:N35" si="13">SUM(M36+M39+M46+M49+M60+M65)</f>
        <v>0</v>
      </c>
      <c r="N35" s="201">
        <f t="shared" si="13"/>
        <v>33139687.009999998</v>
      </c>
    </row>
    <row r="36" spans="1:15" ht="26.25"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SUM(Лист1!G246)</f>
        <v>1457104.67</v>
      </c>
      <c r="G38" s="149">
        <f>SUM(Лист1!H246)</f>
        <v>0</v>
      </c>
      <c r="H38" s="149">
        <f>F38+G38</f>
        <v>1457104.67</v>
      </c>
      <c r="I38" s="149">
        <f>SUM(Лист1!J246)</f>
        <v>1515388.85</v>
      </c>
      <c r="J38" s="149">
        <f>SUM(Лист1!K246)</f>
        <v>0</v>
      </c>
      <c r="K38" s="149">
        <f>I38+J38</f>
        <v>1515388.85</v>
      </c>
      <c r="L38" s="149">
        <f>SUM(Лист1!M246)</f>
        <v>1576004.4</v>
      </c>
      <c r="M38" s="149">
        <f>SUM(Лист1!N246)</f>
        <v>0</v>
      </c>
      <c r="N38" s="343">
        <f t="shared" si="2"/>
        <v>1576004.4</v>
      </c>
    </row>
    <row r="39" spans="1:15" ht="26.25" x14ac:dyDescent="0.25">
      <c r="A39" s="117" t="s">
        <v>27</v>
      </c>
      <c r="B39" s="127" t="s">
        <v>21</v>
      </c>
      <c r="C39" s="142" t="s">
        <v>39</v>
      </c>
      <c r="D39" s="103" t="s">
        <v>361</v>
      </c>
      <c r="E39" s="146" t="s">
        <v>7</v>
      </c>
      <c r="F39" s="149">
        <f t="shared" ref="F39:N39" si="15">SUM(F40+F42+F44)</f>
        <v>28175779.140000001</v>
      </c>
      <c r="G39" s="149">
        <f t="shared" si="15"/>
        <v>0</v>
      </c>
      <c r="H39" s="149">
        <f t="shared" si="15"/>
        <v>28175779.140000001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SUM(Лист1!G249)</f>
        <v>20784827.890000001</v>
      </c>
      <c r="G41" s="149">
        <f>SUM(Лист1!H249)</f>
        <v>0</v>
      </c>
      <c r="H41" s="149">
        <f>F41+G41</f>
        <v>20784827.890000001</v>
      </c>
      <c r="I41" s="149">
        <f>SUM(Лист1!J249)</f>
        <v>21643795.57</v>
      </c>
      <c r="J41" s="149">
        <f>SUM(Лист1!K249)</f>
        <v>0</v>
      </c>
      <c r="K41" s="149">
        <f>I41+J41</f>
        <v>21643795.57</v>
      </c>
      <c r="L41" s="149">
        <f>SUM(Лист1!M249)</f>
        <v>22509547.390000001</v>
      </c>
      <c r="M41" s="149">
        <f>SUM(Лист1!N249)</f>
        <v>0</v>
      </c>
      <c r="N41" s="343">
        <f t="shared" si="2"/>
        <v>22509547.390000001</v>
      </c>
    </row>
    <row r="42" spans="1:15" x14ac:dyDescent="0.25">
      <c r="A42" s="106" t="s">
        <v>11</v>
      </c>
      <c r="B42" s="102" t="s">
        <v>21</v>
      </c>
      <c r="C42" s="103" t="s">
        <v>39</v>
      </c>
      <c r="D42" s="103" t="s">
        <v>361</v>
      </c>
      <c r="E42" s="102" t="s">
        <v>12</v>
      </c>
      <c r="F42" s="149">
        <f t="shared" ref="F42:N42" si="17">SUM(F43)</f>
        <v>6781051.25</v>
      </c>
      <c r="G42" s="149">
        <f t="shared" si="17"/>
        <v>0</v>
      </c>
      <c r="H42" s="149">
        <f t="shared" si="17"/>
        <v>6781051.25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SUM(Лист1!G251)</f>
        <v>6781051.25</v>
      </c>
      <c r="G43" s="149">
        <f>SUM(Лист1!H251)</f>
        <v>0</v>
      </c>
      <c r="H43" s="149">
        <f>F43+G43</f>
        <v>6781051.25</v>
      </c>
      <c r="I43" s="149">
        <f>SUM(Лист1!J251)</f>
        <v>3136598.93</v>
      </c>
      <c r="J43" s="149">
        <f>SUM(Лист1!K251)</f>
        <v>0</v>
      </c>
      <c r="K43" s="149">
        <f>I43+J43</f>
        <v>3136598.93</v>
      </c>
      <c r="L43" s="149">
        <f>SUM(Лист1!M251)</f>
        <v>4658330.22</v>
      </c>
      <c r="M43" s="149">
        <f>SUM(Лист1!N251)</f>
        <v>0</v>
      </c>
      <c r="N43" s="343">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SUM(Лист1!G253)</f>
        <v>609900</v>
      </c>
      <c r="G45" s="149">
        <f>SUM(Лист1!H253)</f>
        <v>0</v>
      </c>
      <c r="H45" s="149">
        <f>F45+G45</f>
        <v>609900</v>
      </c>
      <c r="I45" s="149">
        <f>SUM(Лист1!J253)</f>
        <v>610000</v>
      </c>
      <c r="J45" s="149">
        <f>SUM(Лист1!K253)</f>
        <v>0</v>
      </c>
      <c r="K45" s="149">
        <f>I45+J45</f>
        <v>610000</v>
      </c>
      <c r="L45" s="149">
        <f>SUM(Лист1!M253)</f>
        <v>610000</v>
      </c>
      <c r="M45" s="149">
        <f>SUM(Лист1!N253)</f>
        <v>0</v>
      </c>
      <c r="N45" s="343">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SUM(Лист1!G256)</f>
        <v>26554</v>
      </c>
      <c r="G48" s="149">
        <f>SUM(Лист1!H256)</f>
        <v>0</v>
      </c>
      <c r="H48" s="149">
        <f>F48+G48</f>
        <v>26554</v>
      </c>
      <c r="I48" s="149">
        <f>SUM(Лист1!J256)</f>
        <v>0</v>
      </c>
      <c r="J48" s="149">
        <f>SUM(Лист1!K256)</f>
        <v>0</v>
      </c>
      <c r="K48" s="149">
        <f>I48+J48</f>
        <v>0</v>
      </c>
      <c r="L48" s="149">
        <f>SUM(Лист1!M256)</f>
        <v>0</v>
      </c>
      <c r="M48" s="149">
        <f>SUM(Лист1!N256)</f>
        <v>0</v>
      </c>
      <c r="N48" s="343">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1827630</v>
      </c>
      <c r="J49" s="149">
        <f t="shared" si="20"/>
        <v>0</v>
      </c>
      <c r="K49" s="149">
        <f t="shared" si="20"/>
        <v>1827630</v>
      </c>
      <c r="L49" s="149">
        <f t="shared" si="20"/>
        <v>1827630</v>
      </c>
      <c r="M49" s="149">
        <f t="shared" si="20"/>
        <v>0</v>
      </c>
      <c r="N49" s="149">
        <f t="shared" si="20"/>
        <v>1827630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1305647</v>
      </c>
      <c r="J50" s="149">
        <f t="shared" si="21"/>
        <v>0</v>
      </c>
      <c r="K50" s="149">
        <f t="shared" si="21"/>
        <v>1305647</v>
      </c>
      <c r="L50" s="149">
        <f t="shared" si="21"/>
        <v>1305650</v>
      </c>
      <c r="M50" s="149">
        <f t="shared" si="21"/>
        <v>0</v>
      </c>
      <c r="N50" s="149">
        <f t="shared" si="21"/>
        <v>1305650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910246</v>
      </c>
      <c r="J51" s="149">
        <f t="shared" si="22"/>
        <v>0</v>
      </c>
      <c r="K51" s="149">
        <f t="shared" si="22"/>
        <v>910246</v>
      </c>
      <c r="L51" s="149">
        <f t="shared" si="22"/>
        <v>946650</v>
      </c>
      <c r="M51" s="149">
        <f t="shared" si="22"/>
        <v>0</v>
      </c>
      <c r="N51" s="149">
        <f t="shared" si="22"/>
        <v>946650</v>
      </c>
    </row>
    <row r="52" spans="1:14" x14ac:dyDescent="0.25">
      <c r="A52" s="106" t="s">
        <v>30</v>
      </c>
      <c r="B52" s="102" t="s">
        <v>21</v>
      </c>
      <c r="C52" s="103" t="s">
        <v>39</v>
      </c>
      <c r="D52" s="103" t="s">
        <v>404</v>
      </c>
      <c r="E52" s="102" t="s">
        <v>31</v>
      </c>
      <c r="F52" s="149">
        <f>SUBTOTAL(9,Лист1!G260)</f>
        <v>876652</v>
      </c>
      <c r="G52" s="149">
        <f>SUBTOTAL(9,Лист1!H260)</f>
        <v>0</v>
      </c>
      <c r="H52" s="149">
        <f>F52+G52</f>
        <v>876652</v>
      </c>
      <c r="I52" s="149">
        <f>SUBTOTAL(9,Лист1!J260)</f>
        <v>910246</v>
      </c>
      <c r="J52" s="149"/>
      <c r="K52" s="149">
        <f>I52+J52</f>
        <v>910246</v>
      </c>
      <c r="L52" s="149">
        <f>SUBTOTAL(9,Лист1!M260)</f>
        <v>946650</v>
      </c>
      <c r="M52" s="149">
        <f>SUBTOTAL(9,Лист1!N260)</f>
        <v>0</v>
      </c>
      <c r="N52" s="343">
        <f t="shared" si="2"/>
        <v>946650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SUBTOTAL(9,Лист1!G262)</f>
        <v>428798</v>
      </c>
      <c r="G54" s="149">
        <f>SUBTOTAL(9,Лист1!H262)</f>
        <v>0</v>
      </c>
      <c r="H54" s="149">
        <f>F54+G54</f>
        <v>428798</v>
      </c>
      <c r="I54" s="149">
        <f>SUBTOTAL(9,Лист1!J262)</f>
        <v>395401</v>
      </c>
      <c r="J54" s="149"/>
      <c r="K54" s="149">
        <f>I54+J54</f>
        <v>395401</v>
      </c>
      <c r="L54" s="149">
        <f>SUBTOTAL(9,Лист1!M262)</f>
        <v>359000</v>
      </c>
      <c r="M54" s="149">
        <f>SUBTOTAL(9,Лист1!N262)</f>
        <v>0</v>
      </c>
      <c r="N54" s="343">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SUBTOTAL(9,Лист1!G265)</f>
        <v>267913</v>
      </c>
      <c r="G57" s="149">
        <f>SUBTOTAL(9,Лист1!H265)</f>
        <v>0</v>
      </c>
      <c r="H57" s="149">
        <f>F57+G57</f>
        <v>267913</v>
      </c>
      <c r="I57" s="149">
        <f>SUBTOTAL(9,Лист1!J265)</f>
        <v>278628</v>
      </c>
      <c r="J57" s="149">
        <f>SUBTOTAL(9,Лист1!K265)</f>
        <v>0</v>
      </c>
      <c r="K57" s="149">
        <f>I57+J57</f>
        <v>278628</v>
      </c>
      <c r="L57" s="149">
        <f>SUBTOTAL(9,Лист1!M265)</f>
        <v>289774</v>
      </c>
      <c r="M57" s="149">
        <f>SUBTOTAL(9,Лист1!N265)</f>
        <v>0</v>
      </c>
      <c r="N57" s="343">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SUBTOTAL(9,Лист1!G267)</f>
        <v>254267</v>
      </c>
      <c r="G59" s="149">
        <f>SUBTOTAL(9,Лист1!H267)</f>
        <v>0</v>
      </c>
      <c r="H59" s="149">
        <f>F59+G59</f>
        <v>254267</v>
      </c>
      <c r="I59" s="149">
        <f>SUBTOTAL(9,Лист1!J267)</f>
        <v>243355</v>
      </c>
      <c r="J59" s="149">
        <f>SUBTOTAL(9,Лист1!K267)</f>
        <v>0</v>
      </c>
      <c r="K59" s="149">
        <f>I59+J59</f>
        <v>243355</v>
      </c>
      <c r="L59" s="149">
        <f>SUBTOTAL(9,Лист1!M267)</f>
        <v>232206</v>
      </c>
      <c r="M59" s="149">
        <f>SUBTOTAL(9,Лист1!N267)</f>
        <v>0</v>
      </c>
      <c r="N59" s="343">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SUBTOTAL(9,Лист1!G270)</f>
        <v>280661</v>
      </c>
      <c r="G62" s="149">
        <f>SUBTOTAL(9,Лист1!H265)</f>
        <v>0</v>
      </c>
      <c r="H62" s="149">
        <f>F62+G62</f>
        <v>280661</v>
      </c>
      <c r="I62" s="149">
        <f>SUBTOTAL(9,Лист1!J270)</f>
        <v>291887</v>
      </c>
      <c r="J62" s="149">
        <f>SUBTOTAL(9,Лист1!K265)</f>
        <v>0</v>
      </c>
      <c r="K62" s="149">
        <f>I62+J62</f>
        <v>291887</v>
      </c>
      <c r="L62" s="149">
        <f>SUBTOTAL(9,Лист1!M270)</f>
        <v>303563</v>
      </c>
      <c r="M62" s="149">
        <f>SUBTOTAL(9,Лист1!N265)</f>
        <v>0</v>
      </c>
      <c r="N62" s="343">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SUBTOTAL(9,Лист1!G272)</f>
        <v>110974</v>
      </c>
      <c r="G64" s="149">
        <f>SUBTOTAL(9,Лист1!H272)</f>
        <v>0</v>
      </c>
      <c r="H64" s="149">
        <f>F64+G64</f>
        <v>110974</v>
      </c>
      <c r="I64" s="149">
        <f>SUBTOTAL(9,Лист1!J272)</f>
        <v>99748</v>
      </c>
      <c r="J64" s="149">
        <f>SUBTOTAL(9,Лист1!K272)</f>
        <v>0</v>
      </c>
      <c r="K64" s="149">
        <f>I64+J64</f>
        <v>99748</v>
      </c>
      <c r="L64" s="149">
        <f>SUBTOTAL(9,Лист1!M272)</f>
        <v>88072</v>
      </c>
      <c r="M64" s="149">
        <f>SUBTOTAL(9,Лист1!N272)</f>
        <v>0</v>
      </c>
      <c r="N64" s="343">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1566474</v>
      </c>
      <c r="J65" s="149">
        <f t="shared" si="30"/>
        <v>0</v>
      </c>
      <c r="K65" s="149">
        <f t="shared" si="30"/>
        <v>1566474</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1293388</v>
      </c>
      <c r="J66" s="149">
        <f t="shared" si="31"/>
        <v>0</v>
      </c>
      <c r="K66" s="149">
        <f t="shared" si="31"/>
        <v>1293388</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SUBTOTAL(9,Лист1!G275)</f>
        <v>1243706</v>
      </c>
      <c r="G67" s="149">
        <f>SUBTOTAL(9,Лист1!H275)</f>
        <v>0</v>
      </c>
      <c r="H67" s="149">
        <f>F67+G67</f>
        <v>1243706</v>
      </c>
      <c r="I67" s="149">
        <f>SUBTOTAL(9,Лист1!J275)</f>
        <v>1293388</v>
      </c>
      <c r="J67" s="149">
        <f>SUBTOTAL(9,Лист1!K275)</f>
        <v>0</v>
      </c>
      <c r="K67" s="149">
        <f>I67+J67</f>
        <v>1293388</v>
      </c>
      <c r="L67" s="149">
        <f>SUBTOTAL(9,Лист1!M275)</f>
        <v>1345193</v>
      </c>
      <c r="M67" s="149">
        <f>SUBTOTAL(9,Лист1!N275)</f>
        <v>0</v>
      </c>
      <c r="N67" s="343">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SUBTOTAL(9,Лист1!G277)</f>
        <v>322834</v>
      </c>
      <c r="G69" s="149">
        <f>SUBTOTAL(9,Лист1!H277)</f>
        <v>0</v>
      </c>
      <c r="H69" s="149">
        <f>F69+G69</f>
        <v>322834</v>
      </c>
      <c r="I69" s="149">
        <f>SUBTOTAL(9,Лист1!J277)</f>
        <v>273086</v>
      </c>
      <c r="J69" s="149">
        <f>SUBTOTAL(9,Лист1!K277)</f>
        <v>0</v>
      </c>
      <c r="K69" s="149">
        <f>I69+J69</f>
        <v>273086</v>
      </c>
      <c r="L69" s="149">
        <f>SUBTOTAL(9,Лист1!M277)</f>
        <v>221347</v>
      </c>
      <c r="M69" s="149">
        <f>SUBTOTAL(9,Лист1!N277)</f>
        <v>0</v>
      </c>
      <c r="N69" s="343">
        <f t="shared" si="2"/>
        <v>221347</v>
      </c>
    </row>
    <row r="70" spans="1:14" x14ac:dyDescent="0.25">
      <c r="A70" s="116" t="s">
        <v>184</v>
      </c>
      <c r="B70" s="191" t="s">
        <v>21</v>
      </c>
      <c r="C70" s="186" t="s">
        <v>55</v>
      </c>
      <c r="D70" s="189" t="s">
        <v>106</v>
      </c>
      <c r="E70" s="190" t="s">
        <v>7</v>
      </c>
      <c r="F70" s="216">
        <f t="shared" ref="F70:N72" si="33">SUM(F71)</f>
        <v>148986</v>
      </c>
      <c r="G70" s="216">
        <f t="shared" si="33"/>
        <v>0</v>
      </c>
      <c r="H70" s="216">
        <f t="shared" si="33"/>
        <v>148986</v>
      </c>
      <c r="I70" s="216">
        <f t="shared" si="33"/>
        <v>9026</v>
      </c>
      <c r="J70" s="216">
        <f t="shared" si="33"/>
        <v>0</v>
      </c>
      <c r="K70" s="216">
        <f t="shared" si="33"/>
        <v>9026</v>
      </c>
      <c r="L70" s="216">
        <f t="shared" si="33"/>
        <v>8020</v>
      </c>
      <c r="M70" s="216">
        <f t="shared" si="33"/>
        <v>0</v>
      </c>
      <c r="N70" s="216">
        <f t="shared" si="33"/>
        <v>8020</v>
      </c>
    </row>
    <row r="71" spans="1:14" ht="51.75" x14ac:dyDescent="0.25">
      <c r="A71" s="211" t="s">
        <v>246</v>
      </c>
      <c r="B71" s="135" t="s">
        <v>21</v>
      </c>
      <c r="C71" s="142" t="s">
        <v>55</v>
      </c>
      <c r="D71" s="144" t="s">
        <v>363</v>
      </c>
      <c r="E71" s="171" t="s">
        <v>7</v>
      </c>
      <c r="F71" s="204">
        <f t="shared" si="33"/>
        <v>148986</v>
      </c>
      <c r="G71" s="204">
        <f t="shared" si="33"/>
        <v>0</v>
      </c>
      <c r="H71" s="204">
        <f t="shared" si="33"/>
        <v>148986</v>
      </c>
      <c r="I71" s="204">
        <f t="shared" si="33"/>
        <v>9026</v>
      </c>
      <c r="J71" s="204">
        <f t="shared" si="33"/>
        <v>0</v>
      </c>
      <c r="K71" s="204">
        <f t="shared" si="33"/>
        <v>9026</v>
      </c>
      <c r="L71" s="204">
        <f t="shared" si="33"/>
        <v>8020</v>
      </c>
      <c r="M71" s="204">
        <f t="shared" si="33"/>
        <v>0</v>
      </c>
      <c r="N71" s="204">
        <f t="shared" si="33"/>
        <v>8020</v>
      </c>
    </row>
    <row r="72" spans="1:14" x14ac:dyDescent="0.25">
      <c r="A72" s="114" t="s">
        <v>11</v>
      </c>
      <c r="B72" s="108" t="s">
        <v>21</v>
      </c>
      <c r="C72" s="103" t="s">
        <v>55</v>
      </c>
      <c r="D72" s="109" t="s">
        <v>363</v>
      </c>
      <c r="E72" s="108" t="s">
        <v>12</v>
      </c>
      <c r="F72" s="204">
        <f t="shared" si="33"/>
        <v>148986</v>
      </c>
      <c r="G72" s="204">
        <f t="shared" si="33"/>
        <v>0</v>
      </c>
      <c r="H72" s="204">
        <f t="shared" si="33"/>
        <v>148986</v>
      </c>
      <c r="I72" s="204">
        <f t="shared" si="33"/>
        <v>9026</v>
      </c>
      <c r="J72" s="204">
        <f t="shared" si="33"/>
        <v>0</v>
      </c>
      <c r="K72" s="204">
        <f t="shared" si="33"/>
        <v>9026</v>
      </c>
      <c r="L72" s="204">
        <f t="shared" si="33"/>
        <v>8020</v>
      </c>
      <c r="M72" s="204">
        <f t="shared" si="33"/>
        <v>0</v>
      </c>
      <c r="N72" s="204">
        <f t="shared" si="33"/>
        <v>8020</v>
      </c>
    </row>
    <row r="73" spans="1:14" ht="33.75" x14ac:dyDescent="0.25">
      <c r="A73" s="212" t="s">
        <v>135</v>
      </c>
      <c r="B73" s="108" t="s">
        <v>21</v>
      </c>
      <c r="C73" s="103" t="s">
        <v>55</v>
      </c>
      <c r="D73" s="109" t="s">
        <v>363</v>
      </c>
      <c r="E73" s="108" t="s">
        <v>14</v>
      </c>
      <c r="F73" s="204">
        <f>SUM(Лист1!G281)</f>
        <v>148986</v>
      </c>
      <c r="G73" s="204">
        <f>SUM(Лист1!H281)</f>
        <v>0</v>
      </c>
      <c r="H73" s="204">
        <f>F73+G73</f>
        <v>148986</v>
      </c>
      <c r="I73" s="204">
        <f>SUM(Лист1!J281)</f>
        <v>9026</v>
      </c>
      <c r="J73" s="204">
        <f>SUM(Лист1!K281)</f>
        <v>0</v>
      </c>
      <c r="K73" s="204">
        <f>I73+J73</f>
        <v>9026</v>
      </c>
      <c r="L73" s="204">
        <f>SUM(Лист1!M281)</f>
        <v>8020</v>
      </c>
      <c r="M73" s="204">
        <f>SUM(Лист1!N281)</f>
        <v>0</v>
      </c>
      <c r="N73" s="343">
        <f t="shared" si="2"/>
        <v>8020</v>
      </c>
    </row>
    <row r="74" spans="1:14" ht="39" x14ac:dyDescent="0.25">
      <c r="A74" s="101" t="s">
        <v>42</v>
      </c>
      <c r="B74" s="129" t="s">
        <v>21</v>
      </c>
      <c r="C74" s="129" t="s">
        <v>43</v>
      </c>
      <c r="D74" s="132" t="s">
        <v>106</v>
      </c>
      <c r="E74" s="133" t="s">
        <v>7</v>
      </c>
      <c r="F74" s="194">
        <f t="shared" ref="F74:N74" si="34">SUM(F75+F82+F85+F90)</f>
        <v>8885200</v>
      </c>
      <c r="G74" s="194">
        <f t="shared" si="34"/>
        <v>0</v>
      </c>
      <c r="H74" s="194">
        <f t="shared" si="34"/>
        <v>8885200</v>
      </c>
      <c r="I74" s="194">
        <f t="shared" si="34"/>
        <v>8796300</v>
      </c>
      <c r="J74" s="194">
        <f t="shared" si="34"/>
        <v>0</v>
      </c>
      <c r="K74" s="194">
        <f t="shared" si="34"/>
        <v>8796300</v>
      </c>
      <c r="L74" s="194">
        <f t="shared" si="34"/>
        <v>9408990</v>
      </c>
      <c r="M74" s="194">
        <f t="shared" si="34"/>
        <v>0</v>
      </c>
      <c r="N74" s="194">
        <f t="shared" si="34"/>
        <v>9408990</v>
      </c>
    </row>
    <row r="75" spans="1:14" ht="26.25" x14ac:dyDescent="0.25">
      <c r="A75" s="117" t="s">
        <v>27</v>
      </c>
      <c r="B75" s="102" t="s">
        <v>21</v>
      </c>
      <c r="C75" s="102" t="s">
        <v>43</v>
      </c>
      <c r="D75" s="103" t="s">
        <v>343</v>
      </c>
      <c r="E75" s="104" t="s">
        <v>7</v>
      </c>
      <c r="F75" s="149">
        <f t="shared" ref="F75:N75" si="35">SUM(F76+F78+F80)</f>
        <v>7875900</v>
      </c>
      <c r="G75" s="149">
        <f t="shared" si="35"/>
        <v>0</v>
      </c>
      <c r="H75" s="149">
        <f t="shared" si="35"/>
        <v>7875900</v>
      </c>
      <c r="I75" s="149">
        <f t="shared" si="35"/>
        <v>7760600</v>
      </c>
      <c r="J75" s="149">
        <f t="shared" si="35"/>
        <v>0</v>
      </c>
      <c r="K75" s="149">
        <f t="shared" si="35"/>
        <v>7760600</v>
      </c>
      <c r="L75" s="149">
        <f t="shared" si="35"/>
        <v>8331050</v>
      </c>
      <c r="M75" s="149">
        <f t="shared" si="35"/>
        <v>0</v>
      </c>
      <c r="N75" s="149">
        <f t="shared" si="35"/>
        <v>8331050</v>
      </c>
    </row>
    <row r="76" spans="1:14" ht="35.450000000000003" customHeight="1" x14ac:dyDescent="0.25">
      <c r="A76" s="106" t="s">
        <v>28</v>
      </c>
      <c r="B76" s="102" t="s">
        <v>21</v>
      </c>
      <c r="C76" s="102" t="s">
        <v>43</v>
      </c>
      <c r="D76" s="103" t="s">
        <v>343</v>
      </c>
      <c r="E76" s="102" t="s">
        <v>29</v>
      </c>
      <c r="F76" s="149">
        <f t="shared" ref="F76:N76" si="36">SUM(F77)</f>
        <v>7092814</v>
      </c>
      <c r="G76" s="149">
        <f t="shared" si="36"/>
        <v>0</v>
      </c>
      <c r="H76" s="149">
        <f t="shared" si="36"/>
        <v>7092814</v>
      </c>
      <c r="I76" s="149">
        <f t="shared" si="36"/>
        <v>7327136</v>
      </c>
      <c r="J76" s="149">
        <f t="shared" si="36"/>
        <v>0</v>
      </c>
      <c r="K76" s="149">
        <f t="shared" si="36"/>
        <v>7327136</v>
      </c>
      <c r="L76" s="149">
        <f t="shared" si="36"/>
        <v>7671540</v>
      </c>
      <c r="M76" s="149">
        <f t="shared" si="36"/>
        <v>0</v>
      </c>
      <c r="N76" s="149">
        <f t="shared" si="36"/>
        <v>7671540</v>
      </c>
    </row>
    <row r="77" spans="1:14" x14ac:dyDescent="0.25">
      <c r="A77" s="106" t="s">
        <v>30</v>
      </c>
      <c r="B77" s="102" t="s">
        <v>21</v>
      </c>
      <c r="C77" s="102" t="s">
        <v>43</v>
      </c>
      <c r="D77" s="103" t="s">
        <v>343</v>
      </c>
      <c r="E77" s="102" t="s">
        <v>31</v>
      </c>
      <c r="F77" s="149">
        <f>SUM(Лист1!G132)</f>
        <v>7092814</v>
      </c>
      <c r="G77" s="149">
        <f>SUM(Лист1!H132)</f>
        <v>0</v>
      </c>
      <c r="H77" s="149">
        <f>F77+G77</f>
        <v>7092814</v>
      </c>
      <c r="I77" s="149">
        <f>SUM(Лист1!J132)</f>
        <v>7327136</v>
      </c>
      <c r="J77" s="149">
        <f>SUM(Лист1!K132)</f>
        <v>0</v>
      </c>
      <c r="K77" s="149">
        <f>I77+J77</f>
        <v>7327136</v>
      </c>
      <c r="L77" s="149">
        <f>SUM(Лист1!M132)</f>
        <v>7671540</v>
      </c>
      <c r="M77" s="149">
        <f>SUM(Лист1!N132)</f>
        <v>0</v>
      </c>
      <c r="N77" s="343">
        <f t="shared" si="2"/>
        <v>7671540</v>
      </c>
    </row>
    <row r="78" spans="1:14" x14ac:dyDescent="0.25">
      <c r="A78" s="106" t="s">
        <v>11</v>
      </c>
      <c r="B78" s="102" t="s">
        <v>21</v>
      </c>
      <c r="C78" s="102" t="s">
        <v>43</v>
      </c>
      <c r="D78" s="103" t="s">
        <v>343</v>
      </c>
      <c r="E78" s="102" t="s">
        <v>12</v>
      </c>
      <c r="F78" s="149">
        <f t="shared" ref="F78:N78" si="37">SUM(F79)</f>
        <v>776186</v>
      </c>
      <c r="G78" s="149">
        <f t="shared" si="37"/>
        <v>0</v>
      </c>
      <c r="H78" s="149">
        <f t="shared" si="37"/>
        <v>776186</v>
      </c>
      <c r="I78" s="149">
        <f t="shared" si="37"/>
        <v>426564</v>
      </c>
      <c r="J78" s="149">
        <f t="shared" si="37"/>
        <v>0</v>
      </c>
      <c r="K78" s="149">
        <f t="shared" si="37"/>
        <v>426564</v>
      </c>
      <c r="L78" s="149">
        <f t="shared" si="37"/>
        <v>652610</v>
      </c>
      <c r="M78" s="149">
        <f t="shared" si="37"/>
        <v>0</v>
      </c>
      <c r="N78" s="149">
        <f t="shared" si="37"/>
        <v>652610</v>
      </c>
    </row>
    <row r="79" spans="1:14" ht="23.25" x14ac:dyDescent="0.25">
      <c r="A79" s="106" t="s">
        <v>140</v>
      </c>
      <c r="B79" s="102" t="s">
        <v>21</v>
      </c>
      <c r="C79" s="102" t="s">
        <v>43</v>
      </c>
      <c r="D79" s="103" t="s">
        <v>343</v>
      </c>
      <c r="E79" s="102" t="s">
        <v>14</v>
      </c>
      <c r="F79" s="149">
        <f>SUM(Лист1!G134)</f>
        <v>776186</v>
      </c>
      <c r="G79" s="149">
        <f>SUM(Лист1!H134)</f>
        <v>0</v>
      </c>
      <c r="H79" s="149">
        <f>F79+G79</f>
        <v>776186</v>
      </c>
      <c r="I79" s="149">
        <f>SUM(Лист1!J134)</f>
        <v>426564</v>
      </c>
      <c r="J79" s="149">
        <f>SUM(Лист1!K134)</f>
        <v>0</v>
      </c>
      <c r="K79" s="149">
        <f>I79+J79</f>
        <v>426564</v>
      </c>
      <c r="L79" s="149">
        <f>SUM(Лист1!M134)</f>
        <v>652610</v>
      </c>
      <c r="M79" s="149">
        <f>SUM(Лист1!N134)</f>
        <v>0</v>
      </c>
      <c r="N79" s="343">
        <f t="shared" si="2"/>
        <v>652610</v>
      </c>
    </row>
    <row r="80" spans="1:14" x14ac:dyDescent="0.25">
      <c r="A80" s="106" t="s">
        <v>34</v>
      </c>
      <c r="B80" s="102" t="s">
        <v>21</v>
      </c>
      <c r="C80" s="102" t="s">
        <v>43</v>
      </c>
      <c r="D80" s="103" t="s">
        <v>343</v>
      </c>
      <c r="E80" s="102" t="s">
        <v>35</v>
      </c>
      <c r="F80" s="149">
        <f>SUM(F81)</f>
        <v>6900</v>
      </c>
      <c r="G80" s="149">
        <f t="shared" ref="G80:H80" si="38">SUM(G81)</f>
        <v>0</v>
      </c>
      <c r="H80" s="149">
        <f t="shared" si="38"/>
        <v>6900</v>
      </c>
      <c r="I80" s="149">
        <f>SUM(I81)</f>
        <v>6900</v>
      </c>
      <c r="J80" s="149">
        <f>SUM(J81)</f>
        <v>0</v>
      </c>
      <c r="K80" s="149">
        <f t="shared" ref="K80" si="39">SUM(K81)</f>
        <v>6900</v>
      </c>
      <c r="L80" s="149">
        <f>SUM(L81)</f>
        <v>6900</v>
      </c>
      <c r="M80" s="149">
        <f>SUM(M81)</f>
        <v>0</v>
      </c>
      <c r="N80" s="149">
        <f>SUM(N81)</f>
        <v>6900</v>
      </c>
    </row>
    <row r="81" spans="1:14" x14ac:dyDescent="0.25">
      <c r="A81" s="106" t="s">
        <v>122</v>
      </c>
      <c r="B81" s="102" t="s">
        <v>21</v>
      </c>
      <c r="C81" s="102" t="s">
        <v>43</v>
      </c>
      <c r="D81" s="103" t="s">
        <v>343</v>
      </c>
      <c r="E81" s="102" t="s">
        <v>121</v>
      </c>
      <c r="F81" s="149">
        <f>SUM(Лист1!G136)</f>
        <v>6900</v>
      </c>
      <c r="G81" s="149">
        <f>SUM(Лист1!H136)</f>
        <v>0</v>
      </c>
      <c r="H81" s="149">
        <f>F81+G81</f>
        <v>6900</v>
      </c>
      <c r="I81" s="149">
        <f>SUM(Лист1!J136)</f>
        <v>6900</v>
      </c>
      <c r="J81" s="149">
        <f>SUM(Лист1!K136)</f>
        <v>0</v>
      </c>
      <c r="K81" s="149">
        <f>I81+J81</f>
        <v>6900</v>
      </c>
      <c r="L81" s="149">
        <f>SUM(Лист1!M136)</f>
        <v>6900</v>
      </c>
      <c r="M81" s="149">
        <f>SUM(Лист1!N136)</f>
        <v>0</v>
      </c>
      <c r="N81" s="343">
        <f t="shared" si="2"/>
        <v>6900</v>
      </c>
    </row>
    <row r="82" spans="1:14" ht="39" x14ac:dyDescent="0.25">
      <c r="A82" s="113" t="s">
        <v>183</v>
      </c>
      <c r="B82" s="171" t="s">
        <v>21</v>
      </c>
      <c r="C82" s="146" t="s">
        <v>43</v>
      </c>
      <c r="D82" s="142">
        <v>7000080050</v>
      </c>
      <c r="E82" s="127" t="s">
        <v>7</v>
      </c>
      <c r="F82" s="149">
        <f t="shared" ref="F82:N83" si="40">SUM(F83)</f>
        <v>825500</v>
      </c>
      <c r="G82" s="149">
        <f t="shared" si="40"/>
        <v>0</v>
      </c>
      <c r="H82" s="149">
        <f t="shared" si="40"/>
        <v>825500</v>
      </c>
      <c r="I82" s="149">
        <f t="shared" si="40"/>
        <v>1002400</v>
      </c>
      <c r="J82" s="149">
        <f t="shared" si="40"/>
        <v>0</v>
      </c>
      <c r="K82" s="149">
        <f t="shared" si="40"/>
        <v>1002400</v>
      </c>
      <c r="L82" s="149">
        <f t="shared" si="40"/>
        <v>1042640</v>
      </c>
      <c r="M82" s="149">
        <f t="shared" si="40"/>
        <v>0</v>
      </c>
      <c r="N82" s="149">
        <f t="shared" si="40"/>
        <v>1042640</v>
      </c>
    </row>
    <row r="83" spans="1:14" ht="34.5" x14ac:dyDescent="0.25">
      <c r="A83" s="106" t="s">
        <v>28</v>
      </c>
      <c r="B83" s="171" t="s">
        <v>21</v>
      </c>
      <c r="C83" s="146" t="s">
        <v>43</v>
      </c>
      <c r="D83" s="142">
        <v>7000080050</v>
      </c>
      <c r="E83" s="127" t="s">
        <v>29</v>
      </c>
      <c r="F83" s="149">
        <f t="shared" si="40"/>
        <v>825500</v>
      </c>
      <c r="G83" s="149">
        <f t="shared" si="40"/>
        <v>0</v>
      </c>
      <c r="H83" s="149">
        <f t="shared" si="40"/>
        <v>825500</v>
      </c>
      <c r="I83" s="149">
        <f t="shared" si="40"/>
        <v>1002400</v>
      </c>
      <c r="J83" s="149">
        <f t="shared" si="40"/>
        <v>0</v>
      </c>
      <c r="K83" s="149">
        <f t="shared" si="40"/>
        <v>1002400</v>
      </c>
      <c r="L83" s="149">
        <f t="shared" si="40"/>
        <v>1042640</v>
      </c>
      <c r="M83" s="149">
        <f t="shared" si="40"/>
        <v>0</v>
      </c>
      <c r="N83" s="149">
        <f t="shared" si="40"/>
        <v>1042640</v>
      </c>
    </row>
    <row r="84" spans="1:14" x14ac:dyDescent="0.25">
      <c r="A84" s="106" t="s">
        <v>30</v>
      </c>
      <c r="B84" s="171" t="s">
        <v>21</v>
      </c>
      <c r="C84" s="146" t="s">
        <v>43</v>
      </c>
      <c r="D84" s="142">
        <v>7000080050</v>
      </c>
      <c r="E84" s="127" t="s">
        <v>31</v>
      </c>
      <c r="F84" s="149">
        <f>SUM(Лист1!G520)</f>
        <v>825500</v>
      </c>
      <c r="G84" s="149">
        <f>SUM(Лист1!H520)</f>
        <v>0</v>
      </c>
      <c r="H84" s="149">
        <f>F84+G84</f>
        <v>825500</v>
      </c>
      <c r="I84" s="149">
        <f>SUM(Лист1!J520)</f>
        <v>1002400</v>
      </c>
      <c r="J84" s="149">
        <f>SUM(Лист1!K520)</f>
        <v>0</v>
      </c>
      <c r="K84" s="149">
        <f>I84+J84</f>
        <v>1002400</v>
      </c>
      <c r="L84" s="149">
        <f>SUM(Лист1!M520)</f>
        <v>1042640</v>
      </c>
      <c r="M84" s="149">
        <f>SUM(Лист1!N520)</f>
        <v>0</v>
      </c>
      <c r="N84" s="343">
        <f t="shared" si="2"/>
        <v>1042640</v>
      </c>
    </row>
    <row r="85" spans="1:14" ht="26.25" x14ac:dyDescent="0.25">
      <c r="A85" s="117" t="s">
        <v>95</v>
      </c>
      <c r="B85" s="171" t="s">
        <v>21</v>
      </c>
      <c r="C85" s="146" t="s">
        <v>43</v>
      </c>
      <c r="D85" s="142">
        <v>7000080040</v>
      </c>
      <c r="E85" s="127" t="s">
        <v>7</v>
      </c>
      <c r="F85" s="149">
        <f t="shared" ref="F85:N85" si="41">SUM(F86+F88)</f>
        <v>35300</v>
      </c>
      <c r="G85" s="149">
        <f t="shared" si="41"/>
        <v>0</v>
      </c>
      <c r="H85" s="149">
        <f t="shared" si="41"/>
        <v>35300</v>
      </c>
      <c r="I85" s="149">
        <f t="shared" si="41"/>
        <v>33300</v>
      </c>
      <c r="J85" s="149">
        <f t="shared" si="41"/>
        <v>0</v>
      </c>
      <c r="K85" s="149">
        <f t="shared" si="41"/>
        <v>33300</v>
      </c>
      <c r="L85" s="149">
        <f t="shared" si="41"/>
        <v>35300</v>
      </c>
      <c r="M85" s="149">
        <f t="shared" si="41"/>
        <v>0</v>
      </c>
      <c r="N85" s="149">
        <f t="shared" si="41"/>
        <v>35300</v>
      </c>
    </row>
    <row r="86" spans="1:14" x14ac:dyDescent="0.25">
      <c r="A86" s="106" t="s">
        <v>11</v>
      </c>
      <c r="B86" s="168" t="s">
        <v>21</v>
      </c>
      <c r="C86" s="169" t="s">
        <v>43</v>
      </c>
      <c r="D86" s="104" t="s">
        <v>182</v>
      </c>
      <c r="E86" s="170" t="s">
        <v>12</v>
      </c>
      <c r="F86" s="149">
        <f t="shared" ref="F86:N86" si="42">SUM(F87)</f>
        <v>34500</v>
      </c>
      <c r="G86" s="149">
        <f t="shared" si="42"/>
        <v>0</v>
      </c>
      <c r="H86" s="149">
        <f t="shared" si="42"/>
        <v>34500</v>
      </c>
      <c r="I86" s="149">
        <f t="shared" si="42"/>
        <v>32500</v>
      </c>
      <c r="J86" s="149">
        <f t="shared" si="42"/>
        <v>0</v>
      </c>
      <c r="K86" s="149">
        <f t="shared" si="42"/>
        <v>32500</v>
      </c>
      <c r="L86" s="149">
        <f t="shared" si="42"/>
        <v>34500</v>
      </c>
      <c r="M86" s="149">
        <f t="shared" si="42"/>
        <v>0</v>
      </c>
      <c r="N86" s="149">
        <f t="shared" si="42"/>
        <v>34500</v>
      </c>
    </row>
    <row r="87" spans="1:14" ht="23.25" x14ac:dyDescent="0.25">
      <c r="A87" s="106" t="s">
        <v>140</v>
      </c>
      <c r="B87" s="168" t="s">
        <v>21</v>
      </c>
      <c r="C87" s="169" t="s">
        <v>43</v>
      </c>
      <c r="D87" s="104" t="s">
        <v>182</v>
      </c>
      <c r="E87" s="170" t="s">
        <v>14</v>
      </c>
      <c r="F87" s="149">
        <f>SUM(Лист1!G523)</f>
        <v>34500</v>
      </c>
      <c r="G87" s="149">
        <f>SUM(Лист1!H523)</f>
        <v>0</v>
      </c>
      <c r="H87" s="149">
        <f>F87+G87</f>
        <v>34500</v>
      </c>
      <c r="I87" s="149">
        <f>SUM(Лист1!J523)</f>
        <v>32500</v>
      </c>
      <c r="J87" s="149">
        <f>SUM(Лист1!K523)</f>
        <v>0</v>
      </c>
      <c r="K87" s="149">
        <f>I87+J87</f>
        <v>32500</v>
      </c>
      <c r="L87" s="149">
        <f>SUM(Лист1!M523)</f>
        <v>34500</v>
      </c>
      <c r="M87" s="149">
        <f>SUM(Лист1!N523)</f>
        <v>0</v>
      </c>
      <c r="N87" s="343">
        <f t="shared" ref="N87:N116" si="43">L87+M87</f>
        <v>34500</v>
      </c>
    </row>
    <row r="88" spans="1:14" x14ac:dyDescent="0.25">
      <c r="A88" s="106" t="s">
        <v>34</v>
      </c>
      <c r="B88" s="168" t="s">
        <v>21</v>
      </c>
      <c r="C88" s="169" t="s">
        <v>43</v>
      </c>
      <c r="D88" s="104" t="s">
        <v>182</v>
      </c>
      <c r="E88" s="170" t="s">
        <v>35</v>
      </c>
      <c r="F88" s="149">
        <f t="shared" ref="F88:N88" si="44">SUM(F89)</f>
        <v>800</v>
      </c>
      <c r="G88" s="149">
        <f t="shared" si="44"/>
        <v>0</v>
      </c>
      <c r="H88" s="149">
        <f t="shared" si="44"/>
        <v>800</v>
      </c>
      <c r="I88" s="149">
        <f t="shared" si="44"/>
        <v>800</v>
      </c>
      <c r="J88" s="149">
        <f t="shared" si="44"/>
        <v>0</v>
      </c>
      <c r="K88" s="149">
        <f t="shared" si="44"/>
        <v>800</v>
      </c>
      <c r="L88" s="149">
        <f t="shared" si="44"/>
        <v>800</v>
      </c>
      <c r="M88" s="149">
        <f t="shared" si="44"/>
        <v>0</v>
      </c>
      <c r="N88" s="149">
        <f t="shared" si="44"/>
        <v>800</v>
      </c>
    </row>
    <row r="89" spans="1:14" x14ac:dyDescent="0.25">
      <c r="A89" s="106" t="s">
        <v>122</v>
      </c>
      <c r="B89" s="168" t="s">
        <v>21</v>
      </c>
      <c r="C89" s="169" t="s">
        <v>43</v>
      </c>
      <c r="D89" s="104" t="s">
        <v>182</v>
      </c>
      <c r="E89" s="170" t="s">
        <v>121</v>
      </c>
      <c r="F89" s="149">
        <f>SUM(Лист1!G525)</f>
        <v>800</v>
      </c>
      <c r="G89" s="149">
        <f>SUM(Лист1!H525)</f>
        <v>0</v>
      </c>
      <c r="H89" s="149">
        <f>F89+G89</f>
        <v>800</v>
      </c>
      <c r="I89" s="149">
        <f>SUM(Лист1!J525)</f>
        <v>800</v>
      </c>
      <c r="J89" s="149">
        <f>SUM(Лист1!K525)</f>
        <v>0</v>
      </c>
      <c r="K89" s="149">
        <f>I89+J89</f>
        <v>800</v>
      </c>
      <c r="L89" s="149">
        <f>SUM(Лист1!M525)</f>
        <v>800</v>
      </c>
      <c r="M89" s="149">
        <f>SUM(Лист1!N525)</f>
        <v>0</v>
      </c>
      <c r="N89" s="343">
        <f t="shared" si="43"/>
        <v>800</v>
      </c>
    </row>
    <row r="90" spans="1:14" ht="64.5" x14ac:dyDescent="0.25">
      <c r="A90" s="117" t="s">
        <v>210</v>
      </c>
      <c r="B90" s="171" t="s">
        <v>21</v>
      </c>
      <c r="C90" s="146" t="s">
        <v>43</v>
      </c>
      <c r="D90" s="142">
        <v>7000084200</v>
      </c>
      <c r="E90" s="127" t="s">
        <v>7</v>
      </c>
      <c r="F90" s="204">
        <f t="shared" ref="F90:N91" si="45">SUM(F91)</f>
        <v>148500</v>
      </c>
      <c r="G90" s="204">
        <f t="shared" si="45"/>
        <v>0</v>
      </c>
      <c r="H90" s="204">
        <f t="shared" si="45"/>
        <v>148500</v>
      </c>
      <c r="I90" s="204">
        <f t="shared" si="45"/>
        <v>0</v>
      </c>
      <c r="J90" s="204">
        <f t="shared" si="45"/>
        <v>0</v>
      </c>
      <c r="K90" s="204">
        <f t="shared" si="45"/>
        <v>0</v>
      </c>
      <c r="L90" s="204">
        <f t="shared" si="45"/>
        <v>0</v>
      </c>
      <c r="M90" s="204">
        <f t="shared" si="45"/>
        <v>0</v>
      </c>
      <c r="N90" s="204">
        <f t="shared" si="45"/>
        <v>0</v>
      </c>
    </row>
    <row r="91" spans="1:14" ht="34.5" x14ac:dyDescent="0.25">
      <c r="A91" s="106" t="s">
        <v>28</v>
      </c>
      <c r="B91" s="110" t="s">
        <v>21</v>
      </c>
      <c r="C91" s="104" t="s">
        <v>43</v>
      </c>
      <c r="D91" s="103">
        <v>7000084200</v>
      </c>
      <c r="E91" s="102" t="s">
        <v>29</v>
      </c>
      <c r="F91" s="204">
        <f t="shared" si="45"/>
        <v>148500</v>
      </c>
      <c r="G91" s="204">
        <f t="shared" si="45"/>
        <v>0</v>
      </c>
      <c r="H91" s="204">
        <f t="shared" si="45"/>
        <v>148500</v>
      </c>
      <c r="I91" s="204">
        <f t="shared" si="45"/>
        <v>0</v>
      </c>
      <c r="J91" s="204">
        <f t="shared" si="45"/>
        <v>0</v>
      </c>
      <c r="K91" s="204">
        <f t="shared" si="45"/>
        <v>0</v>
      </c>
      <c r="L91" s="204">
        <f t="shared" si="45"/>
        <v>0</v>
      </c>
      <c r="M91" s="204">
        <f t="shared" si="45"/>
        <v>0</v>
      </c>
      <c r="N91" s="204">
        <f t="shared" si="45"/>
        <v>0</v>
      </c>
    </row>
    <row r="92" spans="1:14" x14ac:dyDescent="0.25">
      <c r="A92" s="106" t="s">
        <v>30</v>
      </c>
      <c r="B92" s="253" t="s">
        <v>21</v>
      </c>
      <c r="C92" s="254" t="s">
        <v>43</v>
      </c>
      <c r="D92" s="103">
        <v>7000084200</v>
      </c>
      <c r="E92" s="188" t="s">
        <v>31</v>
      </c>
      <c r="F92" s="204">
        <f>SUM(Лист1!G528)</f>
        <v>148500</v>
      </c>
      <c r="G92" s="204">
        <f>SUM(Лист1!H528)</f>
        <v>0</v>
      </c>
      <c r="H92" s="204">
        <f>F92+G92</f>
        <v>148500</v>
      </c>
      <c r="I92" s="204">
        <f>SUM(Лист1!J528)</f>
        <v>0</v>
      </c>
      <c r="J92" s="204">
        <f>SUM(Лист1!K528)</f>
        <v>0</v>
      </c>
      <c r="K92" s="204">
        <f>I92+J92</f>
        <v>0</v>
      </c>
      <c r="L92" s="204">
        <f>SUM(Лист1!M528)</f>
        <v>0</v>
      </c>
      <c r="M92" s="204">
        <f>SUM(Лист1!N528)</f>
        <v>0</v>
      </c>
      <c r="N92" s="343">
        <f t="shared" si="43"/>
        <v>0</v>
      </c>
    </row>
    <row r="93" spans="1:14" x14ac:dyDescent="0.25">
      <c r="A93" s="151" t="s">
        <v>69</v>
      </c>
      <c r="B93" s="134" t="s">
        <v>21</v>
      </c>
      <c r="C93" s="130">
        <v>11</v>
      </c>
      <c r="D93" s="130" t="s">
        <v>106</v>
      </c>
      <c r="E93" s="131" t="s">
        <v>7</v>
      </c>
      <c r="F93" s="194">
        <f t="shared" ref="F93:N95" si="46">SUM(F94)</f>
        <v>50000</v>
      </c>
      <c r="G93" s="194">
        <f t="shared" si="46"/>
        <v>0</v>
      </c>
      <c r="H93" s="194">
        <f t="shared" si="46"/>
        <v>50000</v>
      </c>
      <c r="I93" s="194">
        <f t="shared" si="46"/>
        <v>0</v>
      </c>
      <c r="J93" s="194">
        <f t="shared" si="46"/>
        <v>0</v>
      </c>
      <c r="K93" s="194">
        <f t="shared" si="46"/>
        <v>0</v>
      </c>
      <c r="L93" s="194">
        <f t="shared" si="46"/>
        <v>0</v>
      </c>
      <c r="M93" s="194">
        <f t="shared" si="46"/>
        <v>0</v>
      </c>
      <c r="N93" s="194">
        <f t="shared" si="46"/>
        <v>0</v>
      </c>
    </row>
    <row r="94" spans="1:14" x14ac:dyDescent="0.25">
      <c r="A94" s="120" t="s">
        <v>163</v>
      </c>
      <c r="B94" s="135" t="s">
        <v>21</v>
      </c>
      <c r="C94" s="144">
        <v>11</v>
      </c>
      <c r="D94" s="144" t="s">
        <v>344</v>
      </c>
      <c r="E94" s="171" t="s">
        <v>7</v>
      </c>
      <c r="F94" s="204">
        <f t="shared" si="46"/>
        <v>50000</v>
      </c>
      <c r="G94" s="204">
        <f t="shared" si="46"/>
        <v>0</v>
      </c>
      <c r="H94" s="204">
        <f t="shared" si="46"/>
        <v>50000</v>
      </c>
      <c r="I94" s="172">
        <f t="shared" si="46"/>
        <v>0</v>
      </c>
      <c r="J94" s="172">
        <f t="shared" si="46"/>
        <v>0</v>
      </c>
      <c r="K94" s="172">
        <f t="shared" si="46"/>
        <v>0</v>
      </c>
      <c r="L94" s="172">
        <f t="shared" si="46"/>
        <v>0</v>
      </c>
      <c r="M94" s="172">
        <f t="shared" si="46"/>
        <v>0</v>
      </c>
      <c r="N94" s="172">
        <f t="shared" si="46"/>
        <v>0</v>
      </c>
    </row>
    <row r="95" spans="1:14" x14ac:dyDescent="0.25">
      <c r="A95" s="106" t="s">
        <v>34</v>
      </c>
      <c r="B95" s="108" t="s">
        <v>21</v>
      </c>
      <c r="C95" s="109">
        <v>11</v>
      </c>
      <c r="D95" s="144" t="s">
        <v>344</v>
      </c>
      <c r="E95" s="108" t="s">
        <v>35</v>
      </c>
      <c r="F95" s="204">
        <f t="shared" si="46"/>
        <v>50000</v>
      </c>
      <c r="G95" s="204">
        <f t="shared" si="46"/>
        <v>0</v>
      </c>
      <c r="H95" s="204">
        <f t="shared" si="46"/>
        <v>50000</v>
      </c>
      <c r="I95" s="204">
        <f t="shared" si="46"/>
        <v>0</v>
      </c>
      <c r="J95" s="204">
        <f t="shared" si="46"/>
        <v>0</v>
      </c>
      <c r="K95" s="204">
        <f t="shared" si="46"/>
        <v>0</v>
      </c>
      <c r="L95" s="204">
        <f t="shared" si="46"/>
        <v>0</v>
      </c>
      <c r="M95" s="204">
        <f t="shared" si="46"/>
        <v>0</v>
      </c>
      <c r="N95" s="204">
        <f t="shared" si="46"/>
        <v>0</v>
      </c>
    </row>
    <row r="96" spans="1:14" x14ac:dyDescent="0.25">
      <c r="A96" s="111" t="s">
        <v>139</v>
      </c>
      <c r="B96" s="108" t="s">
        <v>21</v>
      </c>
      <c r="C96" s="109">
        <v>11</v>
      </c>
      <c r="D96" s="144" t="s">
        <v>344</v>
      </c>
      <c r="E96" s="108" t="s">
        <v>70</v>
      </c>
      <c r="F96" s="204">
        <f>SUM(Лист1!G140)</f>
        <v>50000</v>
      </c>
      <c r="G96" s="204">
        <f>SUM(Лист1!H140)</f>
        <v>0</v>
      </c>
      <c r="H96" s="204">
        <f>F96+G96</f>
        <v>50000</v>
      </c>
      <c r="I96" s="204">
        <f>SUM(Лист1!J140)</f>
        <v>0</v>
      </c>
      <c r="J96" s="204">
        <f>SUM(Лист1!K140)</f>
        <v>0</v>
      </c>
      <c r="K96" s="204">
        <f>I96+J96</f>
        <v>0</v>
      </c>
      <c r="L96" s="204">
        <f>SUM(Лист1!M140)</f>
        <v>0</v>
      </c>
      <c r="M96" s="204">
        <f>SUM(Лист1!N140)</f>
        <v>0</v>
      </c>
      <c r="N96" s="343">
        <f t="shared" si="43"/>
        <v>0</v>
      </c>
    </row>
    <row r="97" spans="1:14" x14ac:dyDescent="0.25">
      <c r="A97" s="116" t="s">
        <v>44</v>
      </c>
      <c r="B97" s="134" t="s">
        <v>21</v>
      </c>
      <c r="C97" s="130">
        <v>13</v>
      </c>
      <c r="D97" s="130" t="s">
        <v>106</v>
      </c>
      <c r="E97" s="131" t="s">
        <v>7</v>
      </c>
      <c r="F97" s="194">
        <f>SUM(F98+F106+F109+F114+F117+F103+F120)</f>
        <v>6765000</v>
      </c>
      <c r="G97" s="194">
        <f>SUM(G98+G106+G109+G114+G117+G103+G120)</f>
        <v>0</v>
      </c>
      <c r="H97" s="194">
        <f>SUM(H98+H106+H109+H114+H117+H103+H120)</f>
        <v>6765000</v>
      </c>
      <c r="I97" s="194">
        <f>SUM(I98+I106+I109+I114+I117+I103+I120)</f>
        <v>13016056</v>
      </c>
      <c r="J97" s="194">
        <f t="shared" ref="J97" si="47">SUM(J98+J106+J109+J114+J117+J103+J120)</f>
        <v>0</v>
      </c>
      <c r="K97" s="194">
        <f>K98+K106+K109+K120+K114</f>
        <v>13016056</v>
      </c>
      <c r="L97" s="194">
        <f>SUM(L98+L106+L109+L114+L117+L103+L120)</f>
        <v>20526970</v>
      </c>
      <c r="M97" s="194">
        <f>SUM(M98+M106+M109+M114+M117+M103+M120)</f>
        <v>0</v>
      </c>
      <c r="N97" s="194">
        <f>SUM(N98+N106+N109+N114+N117+N103+N120)</f>
        <v>20526970</v>
      </c>
    </row>
    <row r="98" spans="1:14" ht="160.9" customHeight="1" x14ac:dyDescent="0.25">
      <c r="A98" s="211" t="s">
        <v>402</v>
      </c>
      <c r="B98" s="127" t="s">
        <v>21</v>
      </c>
      <c r="C98" s="146" t="s">
        <v>45</v>
      </c>
      <c r="D98" s="109" t="s">
        <v>399</v>
      </c>
      <c r="E98" s="146" t="s">
        <v>7</v>
      </c>
      <c r="F98" s="149">
        <f>SUM(F99+F101)</f>
        <v>600</v>
      </c>
      <c r="G98" s="149">
        <f>SUM(G99+G101)</f>
        <v>0</v>
      </c>
      <c r="H98" s="149">
        <f>SUM(H99+H101)</f>
        <v>600</v>
      </c>
      <c r="I98" s="149">
        <f t="shared" ref="I98:L98" si="48">SUM(I99+I101)</f>
        <v>600</v>
      </c>
      <c r="J98" s="149">
        <f t="shared" si="48"/>
        <v>0</v>
      </c>
      <c r="K98" s="149">
        <f t="shared" si="48"/>
        <v>600</v>
      </c>
      <c r="L98" s="149">
        <f t="shared" si="48"/>
        <v>600</v>
      </c>
      <c r="M98" s="149">
        <f t="shared" ref="M98:N98" si="49">SUM(M99+M101)</f>
        <v>0</v>
      </c>
      <c r="N98" s="149">
        <f t="shared" si="49"/>
        <v>600</v>
      </c>
    </row>
    <row r="99" spans="1:14" x14ac:dyDescent="0.25">
      <c r="A99" s="106" t="s">
        <v>11</v>
      </c>
      <c r="B99" s="102" t="s">
        <v>21</v>
      </c>
      <c r="C99" s="104" t="s">
        <v>45</v>
      </c>
      <c r="D99" s="109" t="s">
        <v>399</v>
      </c>
      <c r="E99" s="102" t="s">
        <v>12</v>
      </c>
      <c r="F99" s="149">
        <f t="shared" ref="F99:N99" si="50">SUM(F100)</f>
        <v>200</v>
      </c>
      <c r="G99" s="149">
        <f t="shared" si="50"/>
        <v>0</v>
      </c>
      <c r="H99" s="149">
        <f t="shared" si="50"/>
        <v>200</v>
      </c>
      <c r="I99" s="149">
        <f t="shared" si="50"/>
        <v>200</v>
      </c>
      <c r="J99" s="149">
        <f t="shared" si="50"/>
        <v>0</v>
      </c>
      <c r="K99" s="149">
        <f t="shared" si="50"/>
        <v>200</v>
      </c>
      <c r="L99" s="149">
        <f t="shared" si="50"/>
        <v>200</v>
      </c>
      <c r="M99" s="149">
        <f t="shared" si="50"/>
        <v>0</v>
      </c>
      <c r="N99" s="149">
        <f t="shared" si="50"/>
        <v>200</v>
      </c>
    </row>
    <row r="100" spans="1:14" ht="23.25" x14ac:dyDescent="0.25">
      <c r="A100" s="106" t="s">
        <v>140</v>
      </c>
      <c r="B100" s="102" t="s">
        <v>21</v>
      </c>
      <c r="C100" s="104" t="s">
        <v>45</v>
      </c>
      <c r="D100" s="109" t="s">
        <v>399</v>
      </c>
      <c r="E100" s="102" t="s">
        <v>14</v>
      </c>
      <c r="F100" s="149">
        <f>SUM(Лист1!G285)</f>
        <v>200</v>
      </c>
      <c r="G100" s="149">
        <f>SUM(Лист1!H285)</f>
        <v>0</v>
      </c>
      <c r="H100" s="149">
        <f>F100+G100</f>
        <v>200</v>
      </c>
      <c r="I100" s="149">
        <f>SUM(Лист1!J285)</f>
        <v>200</v>
      </c>
      <c r="J100" s="149">
        <f>SUM(Лист1!K285)</f>
        <v>0</v>
      </c>
      <c r="K100" s="149">
        <f>I100+J100</f>
        <v>200</v>
      </c>
      <c r="L100" s="149">
        <f>SUM(Лист1!M285)</f>
        <v>200</v>
      </c>
      <c r="M100" s="149">
        <f>SUM(Лист1!N285)</f>
        <v>0</v>
      </c>
      <c r="N100" s="343">
        <f t="shared" si="43"/>
        <v>200</v>
      </c>
    </row>
    <row r="101" spans="1:14" x14ac:dyDescent="0.25">
      <c r="A101" s="106" t="s">
        <v>46</v>
      </c>
      <c r="B101" s="102" t="s">
        <v>21</v>
      </c>
      <c r="C101" s="104" t="s">
        <v>45</v>
      </c>
      <c r="D101" s="109" t="s">
        <v>399</v>
      </c>
      <c r="E101" s="102" t="s">
        <v>47</v>
      </c>
      <c r="F101" s="149">
        <f t="shared" ref="F101:N101" si="51">SUM(F102)</f>
        <v>400</v>
      </c>
      <c r="G101" s="149">
        <f t="shared" si="51"/>
        <v>0</v>
      </c>
      <c r="H101" s="149">
        <f t="shared" si="51"/>
        <v>400</v>
      </c>
      <c r="I101" s="149">
        <f t="shared" si="51"/>
        <v>400</v>
      </c>
      <c r="J101" s="149">
        <f t="shared" si="51"/>
        <v>0</v>
      </c>
      <c r="K101" s="149">
        <f t="shared" si="51"/>
        <v>400</v>
      </c>
      <c r="L101" s="149">
        <f t="shared" si="51"/>
        <v>400</v>
      </c>
      <c r="M101" s="149">
        <f t="shared" si="51"/>
        <v>0</v>
      </c>
      <c r="N101" s="149">
        <f t="shared" si="51"/>
        <v>400</v>
      </c>
    </row>
    <row r="102" spans="1:14" x14ac:dyDescent="0.25">
      <c r="A102" s="106" t="s">
        <v>125</v>
      </c>
      <c r="B102" s="102" t="s">
        <v>21</v>
      </c>
      <c r="C102" s="104" t="s">
        <v>45</v>
      </c>
      <c r="D102" s="109" t="s">
        <v>399</v>
      </c>
      <c r="E102" s="102" t="s">
        <v>124</v>
      </c>
      <c r="F102" s="149">
        <f>SUM(Лист1!G287)</f>
        <v>400</v>
      </c>
      <c r="G102" s="149">
        <f>SUM(Лист1!H287)</f>
        <v>0</v>
      </c>
      <c r="H102" s="149">
        <f>F102+G102</f>
        <v>400</v>
      </c>
      <c r="I102" s="149">
        <f>SUM(Лист1!J287)</f>
        <v>400</v>
      </c>
      <c r="J102" s="149">
        <f>SUM(Лист1!K287)</f>
        <v>0</v>
      </c>
      <c r="K102" s="149">
        <f>I102+J102</f>
        <v>400</v>
      </c>
      <c r="L102" s="149">
        <f>SUM(Лист1!M287)</f>
        <v>400</v>
      </c>
      <c r="M102" s="149">
        <f>SUM(Лист1!N287)</f>
        <v>0</v>
      </c>
      <c r="N102" s="343">
        <f t="shared" si="43"/>
        <v>400</v>
      </c>
    </row>
    <row r="103" spans="1:14" ht="39" x14ac:dyDescent="0.25">
      <c r="A103" s="238" t="s">
        <v>280</v>
      </c>
      <c r="B103" s="250" t="s">
        <v>21</v>
      </c>
      <c r="C103" s="251" t="s">
        <v>45</v>
      </c>
      <c r="D103" s="249" t="s">
        <v>364</v>
      </c>
      <c r="E103" s="251" t="s">
        <v>7</v>
      </c>
      <c r="F103" s="184">
        <f t="shared" ref="F103:N104" si="52">SUM(F104)</f>
        <v>60000</v>
      </c>
      <c r="G103" s="184">
        <f t="shared" si="52"/>
        <v>0</v>
      </c>
      <c r="H103" s="184">
        <f t="shared" si="52"/>
        <v>60000</v>
      </c>
      <c r="I103" s="184">
        <f t="shared" si="52"/>
        <v>0</v>
      </c>
      <c r="J103" s="184">
        <f t="shared" si="52"/>
        <v>0</v>
      </c>
      <c r="K103" s="184">
        <f t="shared" si="52"/>
        <v>0</v>
      </c>
      <c r="L103" s="184">
        <f t="shared" si="52"/>
        <v>0</v>
      </c>
      <c r="M103" s="184">
        <f t="shared" si="52"/>
        <v>0</v>
      </c>
      <c r="N103" s="184">
        <f t="shared" si="52"/>
        <v>0</v>
      </c>
    </row>
    <row r="104" spans="1:14" x14ac:dyDescent="0.25">
      <c r="A104" s="141" t="s">
        <v>11</v>
      </c>
      <c r="B104" s="155" t="s">
        <v>21</v>
      </c>
      <c r="C104" s="248" t="s">
        <v>45</v>
      </c>
      <c r="D104" s="249" t="s">
        <v>364</v>
      </c>
      <c r="E104" s="155" t="s">
        <v>12</v>
      </c>
      <c r="F104" s="184">
        <f t="shared" si="52"/>
        <v>60000</v>
      </c>
      <c r="G104" s="184">
        <f t="shared" si="52"/>
        <v>0</v>
      </c>
      <c r="H104" s="184">
        <f t="shared" si="52"/>
        <v>60000</v>
      </c>
      <c r="I104" s="184">
        <f t="shared" si="52"/>
        <v>0</v>
      </c>
      <c r="J104" s="184">
        <f t="shared" si="52"/>
        <v>0</v>
      </c>
      <c r="K104" s="184">
        <f t="shared" si="52"/>
        <v>0</v>
      </c>
      <c r="L104" s="184">
        <f t="shared" si="52"/>
        <v>0</v>
      </c>
      <c r="M104" s="184">
        <f t="shared" si="52"/>
        <v>0</v>
      </c>
      <c r="N104" s="184">
        <f t="shared" si="52"/>
        <v>0</v>
      </c>
    </row>
    <row r="105" spans="1:14" ht="33.75" x14ac:dyDescent="0.25">
      <c r="A105" s="258" t="s">
        <v>135</v>
      </c>
      <c r="B105" s="155" t="s">
        <v>21</v>
      </c>
      <c r="C105" s="248" t="s">
        <v>45</v>
      </c>
      <c r="D105" s="249" t="s">
        <v>364</v>
      </c>
      <c r="E105" s="155" t="s">
        <v>14</v>
      </c>
      <c r="F105" s="184">
        <f>SUM(Лист1!G290)</f>
        <v>60000</v>
      </c>
      <c r="G105" s="184">
        <f>SUM(Лист1!H290)</f>
        <v>0</v>
      </c>
      <c r="H105" s="184">
        <f>F105+G105</f>
        <v>60000</v>
      </c>
      <c r="I105" s="184">
        <f>SUM(Лист1!J290)</f>
        <v>0</v>
      </c>
      <c r="J105" s="184">
        <f>SUM(Лист1!K290)</f>
        <v>0</v>
      </c>
      <c r="K105" s="184">
        <f>I105+J105</f>
        <v>0</v>
      </c>
      <c r="L105" s="184">
        <f>SUM(Лист1!M290)</f>
        <v>0</v>
      </c>
      <c r="M105" s="184">
        <f>SUM(Лист1!N290)</f>
        <v>0</v>
      </c>
      <c r="N105" s="343">
        <f t="shared" si="43"/>
        <v>0</v>
      </c>
    </row>
    <row r="106" spans="1:14" ht="26.25" x14ac:dyDescent="0.25">
      <c r="A106" s="117" t="s">
        <v>169</v>
      </c>
      <c r="B106" s="127" t="s">
        <v>21</v>
      </c>
      <c r="C106" s="146" t="s">
        <v>45</v>
      </c>
      <c r="D106" s="144" t="s">
        <v>365</v>
      </c>
      <c r="E106" s="146" t="s">
        <v>7</v>
      </c>
      <c r="F106" s="203">
        <f>SUM(F107)</f>
        <v>5209700</v>
      </c>
      <c r="G106" s="203">
        <f>SUM(G107)</f>
        <v>0</v>
      </c>
      <c r="H106" s="203">
        <f>SUM(H107)</f>
        <v>5209700</v>
      </c>
      <c r="I106" s="203">
        <f>SUM(I107)</f>
        <v>4815156</v>
      </c>
      <c r="J106" s="203">
        <f t="shared" ref="J106:K106" si="53">SUM(J107)</f>
        <v>0</v>
      </c>
      <c r="K106" s="203">
        <f t="shared" si="53"/>
        <v>4815156</v>
      </c>
      <c r="L106" s="203">
        <f>SUM(L107)</f>
        <v>4980480</v>
      </c>
      <c r="M106" s="203">
        <f>SUM(M107)</f>
        <v>0</v>
      </c>
      <c r="N106" s="203">
        <f>SUM(N107)</f>
        <v>4980480</v>
      </c>
    </row>
    <row r="107" spans="1:14" ht="23.25" x14ac:dyDescent="0.25">
      <c r="A107" s="141" t="s">
        <v>293</v>
      </c>
      <c r="B107" s="102" t="s">
        <v>21</v>
      </c>
      <c r="C107" s="104" t="s">
        <v>45</v>
      </c>
      <c r="D107" s="144" t="s">
        <v>365</v>
      </c>
      <c r="E107" s="102" t="s">
        <v>16</v>
      </c>
      <c r="F107" s="203">
        <f t="shared" ref="F107:N107" si="54">SUM(F108:F108)</f>
        <v>5209700</v>
      </c>
      <c r="G107" s="203">
        <f t="shared" si="54"/>
        <v>0</v>
      </c>
      <c r="H107" s="203">
        <f t="shared" si="54"/>
        <v>5209700</v>
      </c>
      <c r="I107" s="203">
        <f t="shared" si="54"/>
        <v>4815156</v>
      </c>
      <c r="J107" s="203">
        <f t="shared" si="54"/>
        <v>0</v>
      </c>
      <c r="K107" s="203">
        <f t="shared" si="54"/>
        <v>4815156</v>
      </c>
      <c r="L107" s="203">
        <f t="shared" si="54"/>
        <v>4980480</v>
      </c>
      <c r="M107" s="203">
        <f t="shared" si="54"/>
        <v>0</v>
      </c>
      <c r="N107" s="203">
        <f t="shared" si="54"/>
        <v>4980480</v>
      </c>
    </row>
    <row r="108" spans="1:14" x14ac:dyDescent="0.25">
      <c r="A108" s="107" t="s">
        <v>131</v>
      </c>
      <c r="B108" s="102" t="s">
        <v>21</v>
      </c>
      <c r="C108" s="104" t="s">
        <v>45</v>
      </c>
      <c r="D108" s="144" t="s">
        <v>365</v>
      </c>
      <c r="E108" s="102" t="s">
        <v>130</v>
      </c>
      <c r="F108" s="203">
        <f>SUM(Лист1!G293)</f>
        <v>5209700</v>
      </c>
      <c r="G108" s="203">
        <f>SUM(Лист1!H293)</f>
        <v>0</v>
      </c>
      <c r="H108" s="203">
        <f>F108+G108</f>
        <v>5209700</v>
      </c>
      <c r="I108" s="203">
        <f>SUM(Лист1!J293)</f>
        <v>4815156</v>
      </c>
      <c r="J108" s="203">
        <f>SUM(Лист1!K293)</f>
        <v>0</v>
      </c>
      <c r="K108" s="203">
        <f>I108+J108</f>
        <v>4815156</v>
      </c>
      <c r="L108" s="203">
        <f>SUM(Лист1!M293)</f>
        <v>4980480</v>
      </c>
      <c r="M108" s="203">
        <f>SUM(Лист1!N293)</f>
        <v>0</v>
      </c>
      <c r="N108" s="343">
        <f t="shared" si="43"/>
        <v>4980480</v>
      </c>
    </row>
    <row r="109" spans="1:14" ht="26.25" x14ac:dyDescent="0.25">
      <c r="A109" s="112" t="s">
        <v>171</v>
      </c>
      <c r="B109" s="127" t="s">
        <v>21</v>
      </c>
      <c r="C109" s="146" t="s">
        <v>45</v>
      </c>
      <c r="D109" s="144" t="s">
        <v>366</v>
      </c>
      <c r="E109" s="146" t="s">
        <v>7</v>
      </c>
      <c r="F109" s="203">
        <f>SUM(F110+F113)</f>
        <v>1410700</v>
      </c>
      <c r="G109" s="203">
        <f>SUM(G110+G113)</f>
        <v>0</v>
      </c>
      <c r="H109" s="203">
        <f>SUM(H110+H113)</f>
        <v>1410700</v>
      </c>
      <c r="I109" s="203">
        <f>SUM(I110+I113)</f>
        <v>1505000</v>
      </c>
      <c r="J109" s="203">
        <f t="shared" ref="J109:K109" si="55">SUM(J110+J113)</f>
        <v>0</v>
      </c>
      <c r="K109" s="203">
        <f t="shared" si="55"/>
        <v>1505000</v>
      </c>
      <c r="L109" s="203">
        <f>SUM(L110+L113)</f>
        <v>1536240</v>
      </c>
      <c r="M109" s="203">
        <f>SUM(M110+M113)</f>
        <v>0</v>
      </c>
      <c r="N109" s="203">
        <f>SUM(N110+N113)</f>
        <v>1536240</v>
      </c>
    </row>
    <row r="110" spans="1:14" x14ac:dyDescent="0.25">
      <c r="A110" s="106" t="s">
        <v>11</v>
      </c>
      <c r="B110" s="102" t="s">
        <v>21</v>
      </c>
      <c r="C110" s="104" t="s">
        <v>45</v>
      </c>
      <c r="D110" s="144" t="s">
        <v>366</v>
      </c>
      <c r="E110" s="102" t="s">
        <v>12</v>
      </c>
      <c r="F110" s="203">
        <f t="shared" ref="F110:N110" si="56">SUM(F111)</f>
        <v>1390700</v>
      </c>
      <c r="G110" s="203">
        <f t="shared" si="56"/>
        <v>0</v>
      </c>
      <c r="H110" s="203">
        <f t="shared" si="56"/>
        <v>1390700</v>
      </c>
      <c r="I110" s="203">
        <f t="shared" si="56"/>
        <v>1144000</v>
      </c>
      <c r="J110" s="203">
        <f t="shared" si="56"/>
        <v>0</v>
      </c>
      <c r="K110" s="203">
        <f t="shared" si="56"/>
        <v>1144000</v>
      </c>
      <c r="L110" s="203">
        <f t="shared" si="56"/>
        <v>1536240</v>
      </c>
      <c r="M110" s="203">
        <f t="shared" si="56"/>
        <v>0</v>
      </c>
      <c r="N110" s="203">
        <f t="shared" si="56"/>
        <v>1536240</v>
      </c>
    </row>
    <row r="111" spans="1:14" x14ac:dyDescent="0.25">
      <c r="A111" s="106" t="s">
        <v>13</v>
      </c>
      <c r="B111" s="102" t="s">
        <v>21</v>
      </c>
      <c r="C111" s="104" t="s">
        <v>45</v>
      </c>
      <c r="D111" s="144" t="s">
        <v>366</v>
      </c>
      <c r="E111" s="102" t="s">
        <v>14</v>
      </c>
      <c r="F111" s="203">
        <f>SUM(Лист1!G296)</f>
        <v>1390700</v>
      </c>
      <c r="G111" s="203">
        <f>SUM(Лист1!H296)</f>
        <v>0</v>
      </c>
      <c r="H111" s="203">
        <f>F111+G111</f>
        <v>1390700</v>
      </c>
      <c r="I111" s="203">
        <f>SUM(Лист1!J296)</f>
        <v>1144000</v>
      </c>
      <c r="J111" s="203">
        <f>SUM(Лист1!K296)</f>
        <v>0</v>
      </c>
      <c r="K111" s="203">
        <f>I111+J111</f>
        <v>1144000</v>
      </c>
      <c r="L111" s="203">
        <f>SUM(Лист1!M296)</f>
        <v>1536240</v>
      </c>
      <c r="M111" s="203">
        <f>SUM(Лист1!N296)</f>
        <v>0</v>
      </c>
      <c r="N111" s="343">
        <f t="shared" si="43"/>
        <v>1536240</v>
      </c>
    </row>
    <row r="112" spans="1:14" x14ac:dyDescent="0.25">
      <c r="A112" s="252" t="s">
        <v>34</v>
      </c>
      <c r="B112" s="102" t="s">
        <v>21</v>
      </c>
      <c r="C112" s="104" t="s">
        <v>45</v>
      </c>
      <c r="D112" s="144" t="s">
        <v>366</v>
      </c>
      <c r="E112" s="155" t="s">
        <v>35</v>
      </c>
      <c r="F112" s="184">
        <f t="shared" ref="F112:M112" si="57">SUM(F113)</f>
        <v>20000</v>
      </c>
      <c r="G112" s="184">
        <f t="shared" si="57"/>
        <v>0</v>
      </c>
      <c r="H112" s="184">
        <f t="shared" si="57"/>
        <v>20000</v>
      </c>
      <c r="I112" s="184">
        <f t="shared" si="57"/>
        <v>361000</v>
      </c>
      <c r="J112" s="184">
        <f t="shared" si="57"/>
        <v>0</v>
      </c>
      <c r="K112" s="184">
        <f t="shared" si="57"/>
        <v>361000</v>
      </c>
      <c r="L112" s="184">
        <f t="shared" si="57"/>
        <v>0</v>
      </c>
      <c r="M112" s="184">
        <f t="shared" si="57"/>
        <v>0</v>
      </c>
      <c r="N112" s="343">
        <f t="shared" si="43"/>
        <v>0</v>
      </c>
    </row>
    <row r="113" spans="1:15" x14ac:dyDescent="0.25">
      <c r="A113" s="141" t="s">
        <v>122</v>
      </c>
      <c r="B113" s="102" t="s">
        <v>21</v>
      </c>
      <c r="C113" s="104" t="s">
        <v>45</v>
      </c>
      <c r="D113" s="144" t="s">
        <v>366</v>
      </c>
      <c r="E113" s="155" t="s">
        <v>121</v>
      </c>
      <c r="F113" s="184">
        <f>SUM(Лист1!G298)</f>
        <v>20000</v>
      </c>
      <c r="G113" s="184">
        <f>SUM(Лист1!H298)</f>
        <v>0</v>
      </c>
      <c r="H113" s="184">
        <f>F113+G113</f>
        <v>20000</v>
      </c>
      <c r="I113" s="184">
        <f>SUM(Лист1!J298)</f>
        <v>361000</v>
      </c>
      <c r="J113" s="184">
        <f>SUM(Лист1!K298)</f>
        <v>0</v>
      </c>
      <c r="K113" s="184">
        <f>I113+J113</f>
        <v>361000</v>
      </c>
      <c r="L113" s="184">
        <f>SUM(Лист1!M298)</f>
        <v>0</v>
      </c>
      <c r="M113" s="184">
        <f>SUM(Лист1!N298)</f>
        <v>0</v>
      </c>
      <c r="N113" s="343">
        <f t="shared" si="43"/>
        <v>0</v>
      </c>
    </row>
    <row r="114" spans="1:15" x14ac:dyDescent="0.25">
      <c r="A114" s="290" t="s">
        <v>172</v>
      </c>
      <c r="B114" s="102" t="s">
        <v>21</v>
      </c>
      <c r="C114" s="104" t="s">
        <v>45</v>
      </c>
      <c r="D114" s="144" t="s">
        <v>367</v>
      </c>
      <c r="E114" s="102" t="s">
        <v>7</v>
      </c>
      <c r="F114" s="203">
        <f t="shared" ref="F114:M115" si="58">SUM(F115)</f>
        <v>84000</v>
      </c>
      <c r="G114" s="203">
        <f t="shared" si="58"/>
        <v>0</v>
      </c>
      <c r="H114" s="203">
        <f t="shared" si="58"/>
        <v>84000</v>
      </c>
      <c r="I114" s="203">
        <f t="shared" si="58"/>
        <v>0</v>
      </c>
      <c r="J114" s="203">
        <f t="shared" si="58"/>
        <v>0</v>
      </c>
      <c r="K114" s="203">
        <f t="shared" si="58"/>
        <v>0</v>
      </c>
      <c r="L114" s="203">
        <f t="shared" si="58"/>
        <v>0</v>
      </c>
      <c r="M114" s="203">
        <f t="shared" si="58"/>
        <v>0</v>
      </c>
      <c r="N114" s="343">
        <f t="shared" si="43"/>
        <v>0</v>
      </c>
    </row>
    <row r="115" spans="1:15" x14ac:dyDescent="0.25">
      <c r="A115" s="252" t="s">
        <v>34</v>
      </c>
      <c r="B115" s="102" t="s">
        <v>21</v>
      </c>
      <c r="C115" s="104" t="s">
        <v>45</v>
      </c>
      <c r="D115" s="144" t="s">
        <v>367</v>
      </c>
      <c r="E115" s="102" t="s">
        <v>35</v>
      </c>
      <c r="F115" s="203">
        <f t="shared" si="58"/>
        <v>84000</v>
      </c>
      <c r="G115" s="203">
        <f t="shared" si="58"/>
        <v>0</v>
      </c>
      <c r="H115" s="203">
        <f t="shared" si="58"/>
        <v>84000</v>
      </c>
      <c r="I115" s="203">
        <f t="shared" si="58"/>
        <v>0</v>
      </c>
      <c r="J115" s="203">
        <f t="shared" si="58"/>
        <v>0</v>
      </c>
      <c r="K115" s="203">
        <f t="shared" si="58"/>
        <v>0</v>
      </c>
      <c r="L115" s="203">
        <f t="shared" si="58"/>
        <v>0</v>
      </c>
      <c r="M115" s="203">
        <f t="shared" si="58"/>
        <v>0</v>
      </c>
      <c r="N115" s="343">
        <f t="shared" si="43"/>
        <v>0</v>
      </c>
    </row>
    <row r="116" spans="1:15" x14ac:dyDescent="0.25">
      <c r="A116" s="106" t="s">
        <v>122</v>
      </c>
      <c r="B116" s="102" t="s">
        <v>21</v>
      </c>
      <c r="C116" s="104" t="s">
        <v>45</v>
      </c>
      <c r="D116" s="144" t="s">
        <v>367</v>
      </c>
      <c r="E116" s="102" t="s">
        <v>121</v>
      </c>
      <c r="F116" s="203">
        <f>SUM(Лист1!G301)</f>
        <v>84000</v>
      </c>
      <c r="G116" s="203">
        <f>SUM(Лист1!H301)</f>
        <v>0</v>
      </c>
      <c r="H116" s="203">
        <f>F116+G116</f>
        <v>84000</v>
      </c>
      <c r="I116" s="203">
        <f>SUM(Лист1!J301)</f>
        <v>0</v>
      </c>
      <c r="J116" s="203">
        <f>SUM(Лист1!K301)</f>
        <v>0</v>
      </c>
      <c r="K116" s="203">
        <f>I116+J116</f>
        <v>0</v>
      </c>
      <c r="L116" s="203">
        <f>SUM(Лист1!M301)</f>
        <v>0</v>
      </c>
      <c r="M116" s="203">
        <f>SUM(Лист1!N301)</f>
        <v>0</v>
      </c>
      <c r="N116" s="343">
        <f t="shared" si="43"/>
        <v>0</v>
      </c>
    </row>
    <row r="117" spans="1:15" ht="14.45" hidden="1" x14ac:dyDescent="0.3">
      <c r="A117" s="112" t="s">
        <v>228</v>
      </c>
      <c r="B117" s="127" t="s">
        <v>21</v>
      </c>
      <c r="C117" s="146" t="s">
        <v>45</v>
      </c>
      <c r="D117" s="142" t="s">
        <v>392</v>
      </c>
      <c r="E117" s="146" t="s">
        <v>7</v>
      </c>
      <c r="F117" s="203">
        <f t="shared" ref="F117:L118" si="59">SUM(F118)</f>
        <v>0</v>
      </c>
      <c r="G117" s="203"/>
      <c r="H117" s="203"/>
      <c r="I117" s="203">
        <f t="shared" si="59"/>
        <v>0</v>
      </c>
      <c r="J117" s="203"/>
      <c r="K117" s="203">
        <f t="shared" ref="K117:K118" si="60">SUM(K118)</f>
        <v>6695300</v>
      </c>
      <c r="L117" s="203">
        <f t="shared" si="59"/>
        <v>0</v>
      </c>
      <c r="M117" s="203"/>
      <c r="N117" s="203"/>
    </row>
    <row r="118" spans="1:15" ht="14.45" hidden="1" x14ac:dyDescent="0.3">
      <c r="A118" s="106" t="s">
        <v>11</v>
      </c>
      <c r="B118" s="102" t="s">
        <v>21</v>
      </c>
      <c r="C118" s="104" t="s">
        <v>45</v>
      </c>
      <c r="D118" s="142" t="s">
        <v>392</v>
      </c>
      <c r="E118" s="102" t="s">
        <v>12</v>
      </c>
      <c r="F118" s="203">
        <f t="shared" si="59"/>
        <v>0</v>
      </c>
      <c r="G118" s="203"/>
      <c r="H118" s="203"/>
      <c r="I118" s="203">
        <f t="shared" si="59"/>
        <v>0</v>
      </c>
      <c r="J118" s="203"/>
      <c r="K118" s="203">
        <f t="shared" si="60"/>
        <v>6695300</v>
      </c>
      <c r="L118" s="203">
        <f t="shared" si="59"/>
        <v>0</v>
      </c>
      <c r="M118" s="203"/>
      <c r="N118" s="203"/>
    </row>
    <row r="119" spans="1:15" ht="21.6" hidden="1" x14ac:dyDescent="0.3">
      <c r="A119" s="106" t="s">
        <v>135</v>
      </c>
      <c r="B119" s="102" t="s">
        <v>21</v>
      </c>
      <c r="C119" s="104" t="s">
        <v>45</v>
      </c>
      <c r="D119" s="142" t="s">
        <v>392</v>
      </c>
      <c r="E119" s="102" t="s">
        <v>14</v>
      </c>
      <c r="F119" s="203">
        <f>SUM(Лист1!G304)</f>
        <v>0</v>
      </c>
      <c r="G119" s="203"/>
      <c r="H119" s="203"/>
      <c r="I119" s="203">
        <f>SUM(Лист1!J304)</f>
        <v>0</v>
      </c>
      <c r="J119" s="203"/>
      <c r="K119" s="203">
        <f>SUM(Лист1!L141)</f>
        <v>6695300</v>
      </c>
      <c r="L119" s="203">
        <f>SUM(Лист1!M304)</f>
        <v>0</v>
      </c>
      <c r="M119" s="203"/>
      <c r="N119" s="203"/>
    </row>
    <row r="120" spans="1:15" x14ac:dyDescent="0.25">
      <c r="A120" s="117" t="s">
        <v>303</v>
      </c>
      <c r="B120" s="155" t="s">
        <v>21</v>
      </c>
      <c r="C120" s="156">
        <v>13</v>
      </c>
      <c r="D120" s="156">
        <v>7000080080</v>
      </c>
      <c r="E120" s="248" t="s">
        <v>7</v>
      </c>
      <c r="F120" s="236">
        <f t="shared" ref="F120:N121" si="61">SUM(F121)</f>
        <v>0</v>
      </c>
      <c r="G120" s="236">
        <f t="shared" si="61"/>
        <v>0</v>
      </c>
      <c r="H120" s="236">
        <f t="shared" si="61"/>
        <v>0</v>
      </c>
      <c r="I120" s="236">
        <f t="shared" si="61"/>
        <v>6695300</v>
      </c>
      <c r="J120" s="236">
        <f t="shared" si="61"/>
        <v>0</v>
      </c>
      <c r="K120" s="236">
        <f t="shared" si="61"/>
        <v>6695300</v>
      </c>
      <c r="L120" s="236">
        <f t="shared" si="61"/>
        <v>14009650</v>
      </c>
      <c r="M120" s="236">
        <f t="shared" si="61"/>
        <v>0</v>
      </c>
      <c r="N120" s="236">
        <f t="shared" si="61"/>
        <v>14009650</v>
      </c>
    </row>
    <row r="121" spans="1:15" x14ac:dyDescent="0.25">
      <c r="A121" s="252" t="s">
        <v>34</v>
      </c>
      <c r="B121" s="155" t="s">
        <v>21</v>
      </c>
      <c r="C121" s="156">
        <v>13</v>
      </c>
      <c r="D121" s="156">
        <v>7000080080</v>
      </c>
      <c r="E121" s="155" t="s">
        <v>35</v>
      </c>
      <c r="F121" s="236">
        <f t="shared" si="61"/>
        <v>0</v>
      </c>
      <c r="G121" s="236">
        <f t="shared" si="61"/>
        <v>0</v>
      </c>
      <c r="H121" s="236">
        <f t="shared" si="61"/>
        <v>0</v>
      </c>
      <c r="I121" s="236">
        <f t="shared" si="61"/>
        <v>6695300</v>
      </c>
      <c r="J121" s="236">
        <f t="shared" si="61"/>
        <v>0</v>
      </c>
      <c r="K121" s="236">
        <f t="shared" si="61"/>
        <v>6695300</v>
      </c>
      <c r="L121" s="236">
        <f t="shared" si="61"/>
        <v>14009650</v>
      </c>
      <c r="M121" s="236">
        <f t="shared" si="61"/>
        <v>0</v>
      </c>
      <c r="N121" s="236">
        <f t="shared" si="61"/>
        <v>14009650</v>
      </c>
    </row>
    <row r="122" spans="1:15" x14ac:dyDescent="0.25">
      <c r="A122" s="141" t="s">
        <v>139</v>
      </c>
      <c r="B122" s="155" t="s">
        <v>21</v>
      </c>
      <c r="C122" s="156">
        <v>13</v>
      </c>
      <c r="D122" s="156">
        <v>7000080080</v>
      </c>
      <c r="E122" s="155" t="s">
        <v>70</v>
      </c>
      <c r="F122" s="236">
        <f>SUM(Лист1!G144)</f>
        <v>0</v>
      </c>
      <c r="G122" s="236">
        <f>SUM(Лист1!H144)</f>
        <v>0</v>
      </c>
      <c r="H122" s="236">
        <f>SUM(Лист1!I144)</f>
        <v>0</v>
      </c>
      <c r="I122" s="236">
        <f>SUM(Лист1!J144)</f>
        <v>6695300</v>
      </c>
      <c r="J122" s="236">
        <f>SUM(Лист1!K144)</f>
        <v>0</v>
      </c>
      <c r="K122" s="236">
        <f>I122+J122</f>
        <v>6695300</v>
      </c>
      <c r="L122" s="236">
        <f>SUM(Лист1!M144)</f>
        <v>14009650</v>
      </c>
      <c r="M122" s="236">
        <f>SUM(Лист1!N144)</f>
        <v>0</v>
      </c>
      <c r="N122" s="343">
        <f t="shared" ref="N122:N134" si="62">L122+M122</f>
        <v>14009650</v>
      </c>
    </row>
    <row r="123" spans="1:15" ht="18" x14ac:dyDescent="0.25">
      <c r="A123" s="128" t="s">
        <v>50</v>
      </c>
      <c r="B123" s="161" t="s">
        <v>23</v>
      </c>
      <c r="C123" s="162" t="s">
        <v>6</v>
      </c>
      <c r="D123" s="162" t="s">
        <v>106</v>
      </c>
      <c r="E123" s="162" t="s">
        <v>7</v>
      </c>
      <c r="F123" s="194">
        <f t="shared" ref="F123:N126" si="63">SUM(F124)</f>
        <v>1711741</v>
      </c>
      <c r="G123" s="194">
        <f t="shared" si="63"/>
        <v>0</v>
      </c>
      <c r="H123" s="194">
        <f t="shared" si="63"/>
        <v>1711741</v>
      </c>
      <c r="I123" s="194">
        <f t="shared" si="63"/>
        <v>1767155</v>
      </c>
      <c r="J123" s="194">
        <f t="shared" si="63"/>
        <v>0</v>
      </c>
      <c r="K123" s="194">
        <f t="shared" ref="K123" si="64">SUM(K124)</f>
        <v>1767155</v>
      </c>
      <c r="L123" s="194">
        <f t="shared" si="63"/>
        <v>1827193</v>
      </c>
      <c r="M123" s="194">
        <f t="shared" si="63"/>
        <v>0</v>
      </c>
      <c r="N123" s="194">
        <f t="shared" si="63"/>
        <v>1827193</v>
      </c>
    </row>
    <row r="124" spans="1:15" x14ac:dyDescent="0.25">
      <c r="A124" s="116" t="s">
        <v>51</v>
      </c>
      <c r="B124" s="129" t="s">
        <v>23</v>
      </c>
      <c r="C124" s="129" t="s">
        <v>9</v>
      </c>
      <c r="D124" s="132" t="s">
        <v>106</v>
      </c>
      <c r="E124" s="133" t="s">
        <v>7</v>
      </c>
      <c r="F124" s="194">
        <f t="shared" si="63"/>
        <v>1711741</v>
      </c>
      <c r="G124" s="194">
        <f t="shared" si="63"/>
        <v>0</v>
      </c>
      <c r="H124" s="194">
        <f t="shared" si="63"/>
        <v>1711741</v>
      </c>
      <c r="I124" s="194">
        <f t="shared" si="63"/>
        <v>1767155</v>
      </c>
      <c r="J124" s="194">
        <f t="shared" si="63"/>
        <v>0</v>
      </c>
      <c r="K124" s="194">
        <f t="shared" si="63"/>
        <v>1767155</v>
      </c>
      <c r="L124" s="194">
        <f t="shared" si="63"/>
        <v>1827193</v>
      </c>
      <c r="M124" s="194">
        <f t="shared" si="63"/>
        <v>0</v>
      </c>
      <c r="N124" s="194">
        <f t="shared" si="63"/>
        <v>1827193</v>
      </c>
    </row>
    <row r="125" spans="1:15" ht="39" x14ac:dyDescent="0.25">
      <c r="A125" s="211" t="s">
        <v>247</v>
      </c>
      <c r="B125" s="102" t="s">
        <v>23</v>
      </c>
      <c r="C125" s="102" t="s">
        <v>9</v>
      </c>
      <c r="D125" s="103" t="s">
        <v>368</v>
      </c>
      <c r="E125" s="104" t="s">
        <v>7</v>
      </c>
      <c r="F125" s="203">
        <f t="shared" si="63"/>
        <v>1711741</v>
      </c>
      <c r="G125" s="203">
        <f t="shared" si="63"/>
        <v>0</v>
      </c>
      <c r="H125" s="203">
        <f t="shared" si="63"/>
        <v>1711741</v>
      </c>
      <c r="I125" s="203">
        <f t="shared" si="63"/>
        <v>1767155</v>
      </c>
      <c r="J125" s="203">
        <f t="shared" si="63"/>
        <v>0</v>
      </c>
      <c r="K125" s="203">
        <f>SUM(K126)</f>
        <v>1767155</v>
      </c>
      <c r="L125" s="203">
        <f t="shared" si="63"/>
        <v>1827193</v>
      </c>
      <c r="M125" s="203">
        <f t="shared" si="63"/>
        <v>0</v>
      </c>
      <c r="N125" s="203">
        <f t="shared" si="63"/>
        <v>1827193</v>
      </c>
    </row>
    <row r="126" spans="1:15" x14ac:dyDescent="0.25">
      <c r="A126" s="106" t="s">
        <v>46</v>
      </c>
      <c r="B126" s="102" t="s">
        <v>23</v>
      </c>
      <c r="C126" s="102" t="s">
        <v>9</v>
      </c>
      <c r="D126" s="103" t="s">
        <v>368</v>
      </c>
      <c r="E126" s="102" t="s">
        <v>47</v>
      </c>
      <c r="F126" s="203">
        <f t="shared" si="63"/>
        <v>1711741</v>
      </c>
      <c r="G126" s="203">
        <f t="shared" si="63"/>
        <v>0</v>
      </c>
      <c r="H126" s="203">
        <f t="shared" si="63"/>
        <v>1711741</v>
      </c>
      <c r="I126" s="203">
        <f t="shared" si="63"/>
        <v>1767155</v>
      </c>
      <c r="J126" s="203">
        <f t="shared" si="63"/>
        <v>0</v>
      </c>
      <c r="K126" s="203">
        <f t="shared" si="63"/>
        <v>1767155</v>
      </c>
      <c r="L126" s="203">
        <f t="shared" si="63"/>
        <v>1827193</v>
      </c>
      <c r="M126" s="203">
        <f t="shared" si="63"/>
        <v>0</v>
      </c>
      <c r="N126" s="203">
        <f t="shared" si="63"/>
        <v>1827193</v>
      </c>
    </row>
    <row r="127" spans="1:15" x14ac:dyDescent="0.25">
      <c r="A127" s="106" t="s">
        <v>125</v>
      </c>
      <c r="B127" s="102" t="s">
        <v>23</v>
      </c>
      <c r="C127" s="102" t="s">
        <v>9</v>
      </c>
      <c r="D127" s="103" t="s">
        <v>368</v>
      </c>
      <c r="E127" s="102" t="s">
        <v>124</v>
      </c>
      <c r="F127" s="203">
        <f>SUM(Лист1!G309)</f>
        <v>1711741</v>
      </c>
      <c r="G127" s="203">
        <f>SUM(Лист1!H309)</f>
        <v>0</v>
      </c>
      <c r="H127" s="203">
        <f>F127+G127</f>
        <v>1711741</v>
      </c>
      <c r="I127" s="203">
        <f>SUM(Лист1!J309)</f>
        <v>1767155</v>
      </c>
      <c r="J127" s="203">
        <f>SUM(Лист1!K309)</f>
        <v>0</v>
      </c>
      <c r="K127" s="203">
        <f>I127+J127</f>
        <v>1767155</v>
      </c>
      <c r="L127" s="203">
        <f>SUM(Лист1!M309)</f>
        <v>1827193</v>
      </c>
      <c r="M127" s="203">
        <f>SUM(Лист1!N309)</f>
        <v>0</v>
      </c>
      <c r="N127" s="343">
        <f t="shared" si="62"/>
        <v>1827193</v>
      </c>
    </row>
    <row r="128" spans="1:15" ht="30" x14ac:dyDescent="0.25">
      <c r="A128" s="167" t="s">
        <v>8</v>
      </c>
      <c r="B128" s="118" t="s">
        <v>9</v>
      </c>
      <c r="C128" s="119" t="s">
        <v>6</v>
      </c>
      <c r="D128" s="119" t="s">
        <v>106</v>
      </c>
      <c r="E128" s="118" t="s">
        <v>7</v>
      </c>
      <c r="F128" s="194">
        <f>SUM(F129+F141)</f>
        <v>4036782.2</v>
      </c>
      <c r="G128" s="194">
        <f t="shared" ref="G128:O128" si="65">SUM(G129+G141)</f>
        <v>21900</v>
      </c>
      <c r="H128" s="194">
        <f t="shared" si="65"/>
        <v>4058682.2</v>
      </c>
      <c r="I128" s="194">
        <f t="shared" si="65"/>
        <v>3608229</v>
      </c>
      <c r="J128" s="194">
        <f t="shared" si="65"/>
        <v>0</v>
      </c>
      <c r="K128" s="194">
        <f t="shared" si="65"/>
        <v>3608229</v>
      </c>
      <c r="L128" s="194">
        <f t="shared" si="65"/>
        <v>3142780.79</v>
      </c>
      <c r="M128" s="194">
        <f t="shared" si="65"/>
        <v>0</v>
      </c>
      <c r="N128" s="194">
        <f t="shared" si="65"/>
        <v>3142780.79</v>
      </c>
      <c r="O128" s="194">
        <f t="shared" si="65"/>
        <v>0</v>
      </c>
    </row>
    <row r="129" spans="1:15" ht="15.6" hidden="1" x14ac:dyDescent="0.3">
      <c r="A129" s="264" t="s">
        <v>294</v>
      </c>
      <c r="B129" s="129" t="s">
        <v>9</v>
      </c>
      <c r="C129" s="132" t="s">
        <v>26</v>
      </c>
      <c r="D129" s="132" t="s">
        <v>106</v>
      </c>
      <c r="E129" s="129" t="s">
        <v>7</v>
      </c>
      <c r="F129" s="194">
        <f>SUM(F130+F138)</f>
        <v>0</v>
      </c>
      <c r="G129" s="194">
        <f>SUM(G130+G138)</f>
        <v>0</v>
      </c>
      <c r="H129" s="194">
        <f>SUM(H130+H138)</f>
        <v>0</v>
      </c>
      <c r="I129" s="194">
        <f>SUM(I130+I138)</f>
        <v>0</v>
      </c>
      <c r="J129" s="194">
        <f>SUM(J130+J138)</f>
        <v>0</v>
      </c>
      <c r="K129" s="194">
        <f>I129+J129</f>
        <v>0</v>
      </c>
      <c r="L129" s="194">
        <f>SUM(L130+L138)</f>
        <v>0</v>
      </c>
      <c r="M129" s="194">
        <f>SUM(M130+M138)</f>
        <v>0</v>
      </c>
      <c r="N129" s="194">
        <f>SUM(N130+N138)</f>
        <v>0</v>
      </c>
    </row>
    <row r="130" spans="1:15" ht="14.45" hidden="1" x14ac:dyDescent="0.3">
      <c r="A130" s="117" t="s">
        <v>174</v>
      </c>
      <c r="B130" s="127" t="s">
        <v>9</v>
      </c>
      <c r="C130" s="142" t="s">
        <v>26</v>
      </c>
      <c r="D130" s="144" t="s">
        <v>369</v>
      </c>
      <c r="E130" s="146" t="s">
        <v>7</v>
      </c>
      <c r="F130" s="149">
        <f t="shared" ref="F130:N130" si="66">SUM(F131+F133+F135)</f>
        <v>0</v>
      </c>
      <c r="G130" s="149">
        <f t="shared" si="66"/>
        <v>0</v>
      </c>
      <c r="H130" s="149">
        <f t="shared" si="66"/>
        <v>0</v>
      </c>
      <c r="I130" s="149">
        <f t="shared" si="66"/>
        <v>0</v>
      </c>
      <c r="J130" s="149">
        <f t="shared" si="66"/>
        <v>0</v>
      </c>
      <c r="K130" s="149">
        <f t="shared" si="66"/>
        <v>0</v>
      </c>
      <c r="L130" s="149">
        <f t="shared" si="66"/>
        <v>0</v>
      </c>
      <c r="M130" s="149">
        <f t="shared" si="66"/>
        <v>0</v>
      </c>
      <c r="N130" s="149">
        <f t="shared" si="66"/>
        <v>0</v>
      </c>
    </row>
    <row r="131" spans="1:15" ht="34.9" hidden="1" customHeight="1" x14ac:dyDescent="0.3">
      <c r="A131" s="106" t="s">
        <v>28</v>
      </c>
      <c r="B131" s="102" t="s">
        <v>9</v>
      </c>
      <c r="C131" s="103" t="s">
        <v>26</v>
      </c>
      <c r="D131" s="144" t="s">
        <v>369</v>
      </c>
      <c r="E131" s="102" t="s">
        <v>29</v>
      </c>
      <c r="F131" s="149">
        <f t="shared" ref="F131:N131" si="67">SUM(F132)</f>
        <v>0</v>
      </c>
      <c r="G131" s="149">
        <f t="shared" si="67"/>
        <v>0</v>
      </c>
      <c r="H131" s="149">
        <f t="shared" si="67"/>
        <v>0</v>
      </c>
      <c r="I131" s="149">
        <f t="shared" si="67"/>
        <v>0</v>
      </c>
      <c r="J131" s="149">
        <f t="shared" si="67"/>
        <v>0</v>
      </c>
      <c r="K131" s="149">
        <f t="shared" si="67"/>
        <v>0</v>
      </c>
      <c r="L131" s="149">
        <f t="shared" si="67"/>
        <v>0</v>
      </c>
      <c r="M131" s="149">
        <f t="shared" si="67"/>
        <v>0</v>
      </c>
      <c r="N131" s="149">
        <f t="shared" si="67"/>
        <v>0</v>
      </c>
    </row>
    <row r="132" spans="1:15" ht="14.45" hidden="1" x14ac:dyDescent="0.3">
      <c r="A132" s="106" t="s">
        <v>32</v>
      </c>
      <c r="B132" s="102" t="s">
        <v>9</v>
      </c>
      <c r="C132" s="103" t="s">
        <v>26</v>
      </c>
      <c r="D132" s="144" t="s">
        <v>369</v>
      </c>
      <c r="E132" s="102" t="s">
        <v>33</v>
      </c>
      <c r="F132" s="149">
        <f>SUM(Лист1!G314)</f>
        <v>0</v>
      </c>
      <c r="G132" s="149">
        <f>SUM(Лист1!H314)</f>
        <v>0</v>
      </c>
      <c r="H132" s="149">
        <f>F132+G132</f>
        <v>0</v>
      </c>
      <c r="I132" s="149">
        <f>SUM(Лист1!J314)</f>
        <v>0</v>
      </c>
      <c r="J132" s="149">
        <f>SUM(Лист1!K314)</f>
        <v>0</v>
      </c>
      <c r="K132" s="149">
        <f>I132+J132</f>
        <v>0</v>
      </c>
      <c r="L132" s="149">
        <f>SUM(Лист1!M314)</f>
        <v>0</v>
      </c>
      <c r="M132" s="149">
        <f>SUM(Лист1!N314)</f>
        <v>0</v>
      </c>
      <c r="N132" s="343">
        <f t="shared" si="62"/>
        <v>0</v>
      </c>
    </row>
    <row r="133" spans="1:15" ht="14.45" hidden="1" x14ac:dyDescent="0.3">
      <c r="A133" s="195" t="s">
        <v>11</v>
      </c>
      <c r="B133" s="176" t="s">
        <v>9</v>
      </c>
      <c r="C133" s="193" t="s">
        <v>26</v>
      </c>
      <c r="D133" s="144" t="s">
        <v>369</v>
      </c>
      <c r="E133" s="176" t="s">
        <v>12</v>
      </c>
      <c r="F133" s="149">
        <f>SUM(F134)</f>
        <v>0</v>
      </c>
      <c r="G133" s="149">
        <f>SUM(G134)</f>
        <v>0</v>
      </c>
      <c r="H133" s="149">
        <f>SUM(H134)</f>
        <v>0</v>
      </c>
      <c r="I133" s="149">
        <f>SUM(I134)</f>
        <v>0</v>
      </c>
      <c r="J133" s="149">
        <f t="shared" ref="J133:K133" si="68">SUM(J134)</f>
        <v>0</v>
      </c>
      <c r="K133" s="149">
        <f t="shared" si="68"/>
        <v>0</v>
      </c>
      <c r="L133" s="149">
        <f>SUM(L134)</f>
        <v>0</v>
      </c>
      <c r="M133" s="149">
        <f>SUM(M134)</f>
        <v>0</v>
      </c>
      <c r="N133" s="149">
        <f>SUM(N134)</f>
        <v>0</v>
      </c>
    </row>
    <row r="134" spans="1:15" ht="14.45" hidden="1" x14ac:dyDescent="0.3">
      <c r="A134" s="106" t="s">
        <v>140</v>
      </c>
      <c r="B134" s="176" t="s">
        <v>9</v>
      </c>
      <c r="C134" s="193" t="s">
        <v>26</v>
      </c>
      <c r="D134" s="144" t="s">
        <v>369</v>
      </c>
      <c r="E134" s="176" t="s">
        <v>14</v>
      </c>
      <c r="F134" s="149">
        <f>SUM(Лист1!G316)</f>
        <v>0</v>
      </c>
      <c r="G134" s="149">
        <f>SUM(Лист1!H316)</f>
        <v>0</v>
      </c>
      <c r="H134" s="149">
        <f t="shared" ref="H134" si="69">F134+G134</f>
        <v>0</v>
      </c>
      <c r="I134" s="149">
        <f>SUM(Лист1!J316)</f>
        <v>0</v>
      </c>
      <c r="J134" s="149">
        <f>SUM(Лист1!K316)</f>
        <v>0</v>
      </c>
      <c r="K134" s="149">
        <f t="shared" ref="K134" si="70">I134+J134</f>
        <v>0</v>
      </c>
      <c r="L134" s="149">
        <f>SUM(Лист1!M316)</f>
        <v>0</v>
      </c>
      <c r="M134" s="149">
        <f>SUM(Лист1!N316)</f>
        <v>0</v>
      </c>
      <c r="N134" s="343">
        <f t="shared" si="62"/>
        <v>0</v>
      </c>
    </row>
    <row r="135" spans="1:15" ht="14.45" hidden="1" x14ac:dyDescent="0.3">
      <c r="A135" s="195" t="s">
        <v>34</v>
      </c>
      <c r="B135" s="176" t="s">
        <v>9</v>
      </c>
      <c r="C135" s="193" t="s">
        <v>26</v>
      </c>
      <c r="D135" s="144" t="s">
        <v>369</v>
      </c>
      <c r="E135" s="176" t="s">
        <v>35</v>
      </c>
      <c r="F135" s="149">
        <f>SUM(F136:F137)</f>
        <v>0</v>
      </c>
      <c r="G135" s="149">
        <f>SUM(G136:G137)</f>
        <v>0</v>
      </c>
      <c r="H135" s="149">
        <f>SUM(H136:H137)</f>
        <v>0</v>
      </c>
      <c r="I135" s="149">
        <f>SUM(I136:I137)</f>
        <v>0</v>
      </c>
      <c r="J135" s="149">
        <f t="shared" ref="J135:K135" si="71">SUM(J136:J137)</f>
        <v>0</v>
      </c>
      <c r="K135" s="149">
        <f t="shared" si="71"/>
        <v>0</v>
      </c>
      <c r="L135" s="149">
        <f>SUM(L136:L137)</f>
        <v>0</v>
      </c>
      <c r="M135" s="149">
        <f>SUM(M136:M137)</f>
        <v>0</v>
      </c>
      <c r="N135" s="149">
        <f>SUM(N136:N137)</f>
        <v>0</v>
      </c>
    </row>
    <row r="136" spans="1:15" ht="14.45" hidden="1" x14ac:dyDescent="0.3">
      <c r="A136" s="141" t="s">
        <v>261</v>
      </c>
      <c r="B136" s="176" t="s">
        <v>9</v>
      </c>
      <c r="C136" s="193" t="s">
        <v>26</v>
      </c>
      <c r="D136" s="144" t="s">
        <v>369</v>
      </c>
      <c r="E136" s="176">
        <v>830</v>
      </c>
      <c r="F136" s="149">
        <f>SUM(Лист1!G318)</f>
        <v>0</v>
      </c>
      <c r="G136" s="149"/>
      <c r="H136" s="149"/>
      <c r="I136" s="149">
        <f>SUM(Лист1!J318)</f>
        <v>0</v>
      </c>
      <c r="J136" s="149"/>
      <c r="K136" s="149">
        <f t="shared" ref="K136:K209" si="72">I136+J136</f>
        <v>0</v>
      </c>
      <c r="L136" s="149">
        <f>SUM(Лист1!M318)</f>
        <v>0</v>
      </c>
      <c r="M136" s="149"/>
      <c r="N136" s="149"/>
    </row>
    <row r="137" spans="1:15" ht="14.45" hidden="1" x14ac:dyDescent="0.3">
      <c r="A137" s="195" t="s">
        <v>122</v>
      </c>
      <c r="B137" s="102" t="s">
        <v>9</v>
      </c>
      <c r="C137" s="103" t="s">
        <v>26</v>
      </c>
      <c r="D137" s="144" t="s">
        <v>369</v>
      </c>
      <c r="E137" s="102" t="s">
        <v>121</v>
      </c>
      <c r="F137" s="149">
        <f>SUM(Лист1!G319)</f>
        <v>0</v>
      </c>
      <c r="G137" s="149">
        <f>SUM(Лист1!H319)</f>
        <v>0</v>
      </c>
      <c r="H137" s="149">
        <f>F137+G137</f>
        <v>0</v>
      </c>
      <c r="I137" s="149">
        <f>SUM(Лист1!J319)</f>
        <v>0</v>
      </c>
      <c r="J137" s="149">
        <f>SUM(Лист1!K319)</f>
        <v>0</v>
      </c>
      <c r="K137" s="149">
        <f t="shared" si="72"/>
        <v>0</v>
      </c>
      <c r="L137" s="149">
        <f>SUM(Лист1!M319)</f>
        <v>0</v>
      </c>
      <c r="M137" s="149">
        <f>SUM(Лист1!N319)</f>
        <v>0</v>
      </c>
      <c r="N137" s="343">
        <f t="shared" ref="N137:N209" si="73">L137+M137</f>
        <v>0</v>
      </c>
    </row>
    <row r="138" spans="1:15" ht="40.15" hidden="1" x14ac:dyDescent="0.3">
      <c r="A138" s="211" t="s">
        <v>254</v>
      </c>
      <c r="B138" s="102" t="s">
        <v>9</v>
      </c>
      <c r="C138" s="103" t="s">
        <v>26</v>
      </c>
      <c r="D138" s="144" t="s">
        <v>370</v>
      </c>
      <c r="E138" s="102" t="s">
        <v>7</v>
      </c>
      <c r="F138" s="149">
        <f t="shared" ref="F138:N139" si="74">SUM(F139)</f>
        <v>0</v>
      </c>
      <c r="G138" s="149">
        <f t="shared" si="74"/>
        <v>0</v>
      </c>
      <c r="H138" s="149">
        <f t="shared" si="74"/>
        <v>0</v>
      </c>
      <c r="I138" s="149">
        <f t="shared" si="74"/>
        <v>0</v>
      </c>
      <c r="J138" s="149">
        <f t="shared" si="74"/>
        <v>0</v>
      </c>
      <c r="K138" s="149">
        <f t="shared" si="74"/>
        <v>0</v>
      </c>
      <c r="L138" s="149">
        <f t="shared" si="74"/>
        <v>0</v>
      </c>
      <c r="M138" s="149">
        <f t="shared" si="74"/>
        <v>0</v>
      </c>
      <c r="N138" s="149">
        <f t="shared" si="74"/>
        <v>0</v>
      </c>
    </row>
    <row r="139" spans="1:15" ht="14.45" hidden="1" x14ac:dyDescent="0.3">
      <c r="A139" s="141" t="s">
        <v>11</v>
      </c>
      <c r="B139" s="102" t="s">
        <v>9</v>
      </c>
      <c r="C139" s="103" t="s">
        <v>26</v>
      </c>
      <c r="D139" s="144" t="s">
        <v>370</v>
      </c>
      <c r="E139" s="102" t="s">
        <v>12</v>
      </c>
      <c r="F139" s="149">
        <f t="shared" si="74"/>
        <v>0</v>
      </c>
      <c r="G139" s="149">
        <f t="shared" si="74"/>
        <v>0</v>
      </c>
      <c r="H139" s="149">
        <f t="shared" si="74"/>
        <v>0</v>
      </c>
      <c r="I139" s="149">
        <f t="shared" si="74"/>
        <v>0</v>
      </c>
      <c r="J139" s="149">
        <f t="shared" si="74"/>
        <v>0</v>
      </c>
      <c r="K139" s="149">
        <f t="shared" si="74"/>
        <v>0</v>
      </c>
      <c r="L139" s="149">
        <f t="shared" si="74"/>
        <v>0</v>
      </c>
      <c r="M139" s="149">
        <f t="shared" si="74"/>
        <v>0</v>
      </c>
      <c r="N139" s="149">
        <f t="shared" si="74"/>
        <v>0</v>
      </c>
    </row>
    <row r="140" spans="1:15" ht="20.45" hidden="1" x14ac:dyDescent="0.3">
      <c r="A140" s="258" t="s">
        <v>135</v>
      </c>
      <c r="B140" s="102" t="s">
        <v>9</v>
      </c>
      <c r="C140" s="103" t="s">
        <v>26</v>
      </c>
      <c r="D140" s="144" t="s">
        <v>370</v>
      </c>
      <c r="E140" s="102" t="s">
        <v>14</v>
      </c>
      <c r="F140" s="149">
        <f>SUM(Лист1!G322)</f>
        <v>0</v>
      </c>
      <c r="G140" s="149">
        <f>SUM(Лист1!H322)</f>
        <v>0</v>
      </c>
      <c r="H140" s="149">
        <f t="shared" ref="H140:H209" si="75">F140+G140</f>
        <v>0</v>
      </c>
      <c r="I140" s="149">
        <f>SUM(Лист1!J322)</f>
        <v>0</v>
      </c>
      <c r="J140" s="149">
        <f>SUM(Лист1!K322)</f>
        <v>0</v>
      </c>
      <c r="K140" s="149">
        <f t="shared" si="72"/>
        <v>0</v>
      </c>
      <c r="L140" s="149">
        <f>SUM(Лист1!M322)</f>
        <v>0</v>
      </c>
      <c r="M140" s="149">
        <f>SUM(Лист1!N322)</f>
        <v>0</v>
      </c>
      <c r="N140" s="343">
        <f t="shared" si="73"/>
        <v>0</v>
      </c>
    </row>
    <row r="141" spans="1:15" ht="54" customHeight="1" x14ac:dyDescent="0.25">
      <c r="A141" s="350" t="s">
        <v>477</v>
      </c>
      <c r="B141" s="129" t="s">
        <v>9</v>
      </c>
      <c r="C141" s="132">
        <v>10</v>
      </c>
      <c r="D141" s="132" t="s">
        <v>106</v>
      </c>
      <c r="E141" s="129" t="s">
        <v>7</v>
      </c>
      <c r="F141" s="194">
        <f>F142+F149</f>
        <v>4036782.2</v>
      </c>
      <c r="G141" s="194">
        <f t="shared" ref="G141:N141" si="76">G142+G149</f>
        <v>21900</v>
      </c>
      <c r="H141" s="194">
        <f t="shared" si="76"/>
        <v>4058682.2</v>
      </c>
      <c r="I141" s="194">
        <f t="shared" si="76"/>
        <v>3608229</v>
      </c>
      <c r="J141" s="194">
        <f t="shared" si="76"/>
        <v>0</v>
      </c>
      <c r="K141" s="194">
        <f t="shared" si="76"/>
        <v>3608229</v>
      </c>
      <c r="L141" s="194">
        <f t="shared" si="76"/>
        <v>3142780.79</v>
      </c>
      <c r="M141" s="194">
        <f t="shared" si="76"/>
        <v>0</v>
      </c>
      <c r="N141" s="194">
        <f t="shared" si="76"/>
        <v>3142780.79</v>
      </c>
    </row>
    <row r="142" spans="1:15" x14ac:dyDescent="0.25">
      <c r="A142" s="117" t="s">
        <v>174</v>
      </c>
      <c r="B142" s="127" t="s">
        <v>9</v>
      </c>
      <c r="C142" s="142">
        <v>10</v>
      </c>
      <c r="D142" s="144" t="s">
        <v>369</v>
      </c>
      <c r="E142" s="146" t="s">
        <v>7</v>
      </c>
      <c r="F142" s="149">
        <f>F143+F145+F147</f>
        <v>3536909</v>
      </c>
      <c r="G142" s="149">
        <f t="shared" ref="G142:O142" si="77">G143+G145+G147</f>
        <v>0</v>
      </c>
      <c r="H142" s="149">
        <f t="shared" si="77"/>
        <v>3536909</v>
      </c>
      <c r="I142" s="149">
        <f t="shared" si="77"/>
        <v>3608229</v>
      </c>
      <c r="J142" s="149">
        <f t="shared" si="77"/>
        <v>0</v>
      </c>
      <c r="K142" s="149">
        <f t="shared" si="77"/>
        <v>3608229</v>
      </c>
      <c r="L142" s="149">
        <f t="shared" si="77"/>
        <v>3142780.79</v>
      </c>
      <c r="M142" s="149">
        <f t="shared" si="77"/>
        <v>0</v>
      </c>
      <c r="N142" s="149">
        <f t="shared" si="77"/>
        <v>3142780.79</v>
      </c>
      <c r="O142" s="149">
        <f t="shared" si="77"/>
        <v>0</v>
      </c>
    </row>
    <row r="143" spans="1:15" ht="34.9" customHeight="1" x14ac:dyDescent="0.25">
      <c r="A143" s="106" t="s">
        <v>28</v>
      </c>
      <c r="B143" s="102" t="s">
        <v>9</v>
      </c>
      <c r="C143" s="103">
        <v>10</v>
      </c>
      <c r="D143" s="144" t="s">
        <v>369</v>
      </c>
      <c r="E143" s="102" t="s">
        <v>29</v>
      </c>
      <c r="F143" s="149">
        <f>F144</f>
        <v>2637850</v>
      </c>
      <c r="G143" s="149">
        <f t="shared" ref="G143:N143" si="78">G144</f>
        <v>0</v>
      </c>
      <c r="H143" s="149">
        <f t="shared" si="78"/>
        <v>2637850</v>
      </c>
      <c r="I143" s="149">
        <f t="shared" si="78"/>
        <v>2743370</v>
      </c>
      <c r="J143" s="149">
        <f t="shared" si="78"/>
        <v>0</v>
      </c>
      <c r="K143" s="149">
        <f t="shared" si="78"/>
        <v>2743370</v>
      </c>
      <c r="L143" s="149">
        <f t="shared" si="78"/>
        <v>2853100</v>
      </c>
      <c r="M143" s="149">
        <f t="shared" si="78"/>
        <v>0</v>
      </c>
      <c r="N143" s="149">
        <f t="shared" si="78"/>
        <v>2853100</v>
      </c>
    </row>
    <row r="144" spans="1:15" x14ac:dyDescent="0.25">
      <c r="A144" s="106" t="s">
        <v>32</v>
      </c>
      <c r="B144" s="102" t="s">
        <v>9</v>
      </c>
      <c r="C144" s="103">
        <v>10</v>
      </c>
      <c r="D144" s="144" t="s">
        <v>369</v>
      </c>
      <c r="E144" s="102" t="s">
        <v>33</v>
      </c>
      <c r="F144" s="149">
        <f>SUBTOTAL(9,Лист1!G326)</f>
        <v>2637850</v>
      </c>
      <c r="G144" s="149">
        <f>SUBTOTAL(9,Лист1!H326)</f>
        <v>0</v>
      </c>
      <c r="H144" s="149">
        <f>SUBTOTAL(9,Лист1!I326)</f>
        <v>2637850</v>
      </c>
      <c r="I144" s="149">
        <f>SUBTOTAL(9,Лист1!J326)</f>
        <v>2743370</v>
      </c>
      <c r="J144" s="149">
        <f>SUBTOTAL(9,Лист1!K326)</f>
        <v>0</v>
      </c>
      <c r="K144" s="149">
        <f>SUBTOTAL(9,Лист1!L326)</f>
        <v>2743370</v>
      </c>
      <c r="L144" s="149">
        <f>SUBTOTAL(9,Лист1!M326)</f>
        <v>2853100</v>
      </c>
      <c r="M144" s="149">
        <f>SUBTOTAL(9,Лист1!N326)</f>
        <v>0</v>
      </c>
      <c r="N144" s="149">
        <f>SUBTOTAL(9,Лист1!O326)</f>
        <v>2853100</v>
      </c>
    </row>
    <row r="145" spans="1:14" x14ac:dyDescent="0.25">
      <c r="A145" s="195" t="s">
        <v>11</v>
      </c>
      <c r="B145" s="176" t="s">
        <v>9</v>
      </c>
      <c r="C145" s="193">
        <v>10</v>
      </c>
      <c r="D145" s="144" t="s">
        <v>369</v>
      </c>
      <c r="E145" s="176" t="s">
        <v>12</v>
      </c>
      <c r="F145" s="149">
        <f>F146</f>
        <v>896259</v>
      </c>
      <c r="G145" s="149">
        <f t="shared" ref="G145:N145" si="79">G146</f>
        <v>0</v>
      </c>
      <c r="H145" s="149">
        <f t="shared" si="79"/>
        <v>896259</v>
      </c>
      <c r="I145" s="149">
        <f t="shared" si="79"/>
        <v>862059</v>
      </c>
      <c r="J145" s="149">
        <f t="shared" si="79"/>
        <v>0</v>
      </c>
      <c r="K145" s="149">
        <f t="shared" si="79"/>
        <v>862059</v>
      </c>
      <c r="L145" s="149">
        <f t="shared" si="79"/>
        <v>286880.78999999998</v>
      </c>
      <c r="M145" s="149">
        <f t="shared" si="79"/>
        <v>0</v>
      </c>
      <c r="N145" s="149">
        <f t="shared" si="79"/>
        <v>286880.78999999998</v>
      </c>
    </row>
    <row r="146" spans="1:14" ht="23.25" x14ac:dyDescent="0.25">
      <c r="A146" s="106" t="s">
        <v>140</v>
      </c>
      <c r="B146" s="176" t="s">
        <v>9</v>
      </c>
      <c r="C146" s="193">
        <v>10</v>
      </c>
      <c r="D146" s="144" t="s">
        <v>369</v>
      </c>
      <c r="E146" s="176" t="s">
        <v>14</v>
      </c>
      <c r="F146" s="149">
        <f>SUBTOTAL(9,Лист1!G328)</f>
        <v>896259</v>
      </c>
      <c r="G146" s="149">
        <f>SUBTOTAL(9,Лист1!H328)</f>
        <v>0</v>
      </c>
      <c r="H146" s="149">
        <f>SUBTOTAL(9,Лист1!I328)</f>
        <v>896259</v>
      </c>
      <c r="I146" s="149">
        <f>SUBTOTAL(9,Лист1!J328)</f>
        <v>862059</v>
      </c>
      <c r="J146" s="149">
        <f>SUBTOTAL(9,Лист1!K328)</f>
        <v>0</v>
      </c>
      <c r="K146" s="149">
        <f>SUBTOTAL(9,Лист1!L328)</f>
        <v>862059</v>
      </c>
      <c r="L146" s="149">
        <f>SUBTOTAL(9,Лист1!M328)</f>
        <v>286880.78999999998</v>
      </c>
      <c r="M146" s="149">
        <f>SUBTOTAL(9,Лист1!N328)</f>
        <v>0</v>
      </c>
      <c r="N146" s="149">
        <f>SUBTOTAL(9,Лист1!O328)</f>
        <v>286880.78999999998</v>
      </c>
    </row>
    <row r="147" spans="1:14" x14ac:dyDescent="0.25">
      <c r="A147" s="195" t="s">
        <v>34</v>
      </c>
      <c r="B147" s="176" t="s">
        <v>9</v>
      </c>
      <c r="C147" s="193">
        <v>10</v>
      </c>
      <c r="D147" s="144" t="s">
        <v>369</v>
      </c>
      <c r="E147" s="176" t="s">
        <v>35</v>
      </c>
      <c r="F147" s="149">
        <f>F148</f>
        <v>2800</v>
      </c>
      <c r="G147" s="149">
        <f t="shared" ref="G147:N147" si="80">G148</f>
        <v>0</v>
      </c>
      <c r="H147" s="149">
        <f t="shared" si="80"/>
        <v>2800</v>
      </c>
      <c r="I147" s="149">
        <f t="shared" si="80"/>
        <v>2800</v>
      </c>
      <c r="J147" s="149">
        <f t="shared" si="80"/>
        <v>0</v>
      </c>
      <c r="K147" s="149">
        <f t="shared" si="80"/>
        <v>2800</v>
      </c>
      <c r="L147" s="149">
        <f t="shared" si="80"/>
        <v>2800</v>
      </c>
      <c r="M147" s="149">
        <f t="shared" si="80"/>
        <v>0</v>
      </c>
      <c r="N147" s="149">
        <f t="shared" si="80"/>
        <v>2800</v>
      </c>
    </row>
    <row r="148" spans="1:14" x14ac:dyDescent="0.25">
      <c r="A148" s="195" t="s">
        <v>122</v>
      </c>
      <c r="B148" s="102" t="s">
        <v>9</v>
      </c>
      <c r="C148" s="103">
        <v>10</v>
      </c>
      <c r="D148" s="144" t="s">
        <v>369</v>
      </c>
      <c r="E148" s="102" t="s">
        <v>121</v>
      </c>
      <c r="F148" s="149">
        <f>SUBTOTAL(9,Лист1!G331)</f>
        <v>2800</v>
      </c>
      <c r="G148" s="149">
        <f>SUBTOTAL(9,Лист1!H331)</f>
        <v>0</v>
      </c>
      <c r="H148" s="149">
        <f>SUBTOTAL(9,Лист1!I331)</f>
        <v>2800</v>
      </c>
      <c r="I148" s="149">
        <f>SUBTOTAL(9,Лист1!J331)</f>
        <v>2800</v>
      </c>
      <c r="J148" s="149">
        <f>SUBTOTAL(9,Лист1!K331)</f>
        <v>0</v>
      </c>
      <c r="K148" s="149">
        <f>SUBTOTAL(9,Лист1!L331)</f>
        <v>2800</v>
      </c>
      <c r="L148" s="149">
        <f>SUBTOTAL(9,Лист1!M331)</f>
        <v>2800</v>
      </c>
      <c r="M148" s="149">
        <f>SUBTOTAL(9,Лист1!N331)</f>
        <v>0</v>
      </c>
      <c r="N148" s="149">
        <f>SUBTOTAL(9,Лист1!O331)</f>
        <v>2800</v>
      </c>
    </row>
    <row r="149" spans="1:14" ht="39" x14ac:dyDescent="0.25">
      <c r="A149" s="211" t="s">
        <v>254</v>
      </c>
      <c r="B149" s="102" t="s">
        <v>9</v>
      </c>
      <c r="C149" s="103">
        <v>10</v>
      </c>
      <c r="D149" s="144" t="s">
        <v>370</v>
      </c>
      <c r="E149" s="102" t="s">
        <v>7</v>
      </c>
      <c r="F149" s="149">
        <f>F150</f>
        <v>499873.2</v>
      </c>
      <c r="G149" s="149">
        <f t="shared" ref="G149:N150" si="81">G150</f>
        <v>21900</v>
      </c>
      <c r="H149" s="149">
        <f t="shared" si="81"/>
        <v>521773.2</v>
      </c>
      <c r="I149" s="149">
        <f t="shared" si="81"/>
        <v>0</v>
      </c>
      <c r="J149" s="149">
        <f t="shared" si="81"/>
        <v>0</v>
      </c>
      <c r="K149" s="149">
        <f t="shared" si="81"/>
        <v>0</v>
      </c>
      <c r="L149" s="149">
        <f t="shared" si="81"/>
        <v>0</v>
      </c>
      <c r="M149" s="149">
        <f t="shared" si="81"/>
        <v>0</v>
      </c>
      <c r="N149" s="149">
        <f t="shared" si="81"/>
        <v>0</v>
      </c>
    </row>
    <row r="150" spans="1:14" x14ac:dyDescent="0.25">
      <c r="A150" s="141" t="s">
        <v>11</v>
      </c>
      <c r="B150" s="102" t="s">
        <v>9</v>
      </c>
      <c r="C150" s="103">
        <v>10</v>
      </c>
      <c r="D150" s="144" t="s">
        <v>370</v>
      </c>
      <c r="E150" s="102" t="s">
        <v>12</v>
      </c>
      <c r="F150" s="149">
        <f>F151</f>
        <v>499873.2</v>
      </c>
      <c r="G150" s="149">
        <f t="shared" si="81"/>
        <v>21900</v>
      </c>
      <c r="H150" s="149">
        <f t="shared" si="81"/>
        <v>521773.2</v>
      </c>
      <c r="I150" s="149">
        <f t="shared" si="81"/>
        <v>0</v>
      </c>
      <c r="J150" s="149">
        <f t="shared" si="81"/>
        <v>0</v>
      </c>
      <c r="K150" s="149">
        <f t="shared" si="81"/>
        <v>0</v>
      </c>
      <c r="L150" s="149">
        <f t="shared" si="81"/>
        <v>0</v>
      </c>
      <c r="M150" s="149">
        <f t="shared" si="81"/>
        <v>0</v>
      </c>
      <c r="N150" s="149">
        <f t="shared" si="81"/>
        <v>0</v>
      </c>
    </row>
    <row r="151" spans="1:14" ht="33.75" x14ac:dyDescent="0.25">
      <c r="A151" s="258" t="s">
        <v>135</v>
      </c>
      <c r="B151" s="102" t="s">
        <v>9</v>
      </c>
      <c r="C151" s="103">
        <v>10</v>
      </c>
      <c r="D151" s="144" t="s">
        <v>370</v>
      </c>
      <c r="E151" s="102" t="s">
        <v>14</v>
      </c>
      <c r="F151" s="149">
        <f>SUBTOTAL(9,Лист1!G334)</f>
        <v>499873.2</v>
      </c>
      <c r="G151" s="149">
        <f>SUBTOTAL(9,Лист1!H334)</f>
        <v>21900</v>
      </c>
      <c r="H151" s="149">
        <f>SUBTOTAL(9,Лист1!I334)</f>
        <v>521773.2</v>
      </c>
      <c r="I151" s="149">
        <f>SUBTOTAL(9,Лист1!J334)</f>
        <v>0</v>
      </c>
      <c r="J151" s="149">
        <f>SUBTOTAL(9,Лист1!K334)</f>
        <v>0</v>
      </c>
      <c r="K151" s="149">
        <f>SUBTOTAL(9,Лист1!L334)</f>
        <v>0</v>
      </c>
      <c r="L151" s="149">
        <f>SUBTOTAL(9,Лист1!M334)</f>
        <v>0</v>
      </c>
      <c r="M151" s="149">
        <f>SUBTOTAL(9,Лист1!N334)</f>
        <v>0</v>
      </c>
      <c r="N151" s="149">
        <f>SUBTOTAL(9,Лист1!O334)</f>
        <v>0</v>
      </c>
    </row>
    <row r="152" spans="1:14" ht="18" x14ac:dyDescent="0.25">
      <c r="A152" s="177" t="s">
        <v>77</v>
      </c>
      <c r="B152" s="178" t="s">
        <v>39</v>
      </c>
      <c r="C152" s="179" t="s">
        <v>6</v>
      </c>
      <c r="D152" s="179" t="s">
        <v>106</v>
      </c>
      <c r="E152" s="178" t="s">
        <v>7</v>
      </c>
      <c r="F152" s="194">
        <f t="shared" ref="F152:N152" si="82">SUM(F157+F171+F183+F164+F153)</f>
        <v>45141133.569999993</v>
      </c>
      <c r="G152" s="194">
        <f t="shared" si="82"/>
        <v>15691863.43</v>
      </c>
      <c r="H152" s="194">
        <f t="shared" si="82"/>
        <v>60832997</v>
      </c>
      <c r="I152" s="194">
        <f t="shared" si="82"/>
        <v>22480936.699999999</v>
      </c>
      <c r="J152" s="194">
        <f t="shared" si="82"/>
        <v>0</v>
      </c>
      <c r="K152" s="194">
        <f t="shared" si="82"/>
        <v>22480936.699999999</v>
      </c>
      <c r="L152" s="194">
        <f t="shared" si="82"/>
        <v>18663692.98</v>
      </c>
      <c r="M152" s="194">
        <f t="shared" si="82"/>
        <v>0</v>
      </c>
      <c r="N152" s="194">
        <f t="shared" si="82"/>
        <v>18663692.98</v>
      </c>
    </row>
    <row r="153" spans="1:14" ht="15.75" x14ac:dyDescent="0.25">
      <c r="A153" s="233" t="s">
        <v>155</v>
      </c>
      <c r="B153" s="132" t="s">
        <v>39</v>
      </c>
      <c r="C153" s="132" t="s">
        <v>21</v>
      </c>
      <c r="D153" s="189" t="s">
        <v>106</v>
      </c>
      <c r="E153" s="190" t="s">
        <v>7</v>
      </c>
      <c r="F153" s="172">
        <f t="shared" ref="F153:N154" si="83">SUM(F154)</f>
        <v>100000</v>
      </c>
      <c r="G153" s="172">
        <f t="shared" si="83"/>
        <v>0</v>
      </c>
      <c r="H153" s="172">
        <f t="shared" si="83"/>
        <v>100000</v>
      </c>
      <c r="I153" s="172">
        <f t="shared" si="83"/>
        <v>100000</v>
      </c>
      <c r="J153" s="172">
        <f t="shared" si="83"/>
        <v>0</v>
      </c>
      <c r="K153" s="172">
        <f t="shared" si="83"/>
        <v>100000</v>
      </c>
      <c r="L153" s="172">
        <f t="shared" si="83"/>
        <v>100000</v>
      </c>
      <c r="M153" s="172">
        <f t="shared" si="83"/>
        <v>0</v>
      </c>
      <c r="N153" s="172">
        <f t="shared" si="83"/>
        <v>100000</v>
      </c>
    </row>
    <row r="154" spans="1:14" ht="39" x14ac:dyDescent="0.25">
      <c r="A154" s="117" t="s">
        <v>156</v>
      </c>
      <c r="B154" s="132" t="s">
        <v>39</v>
      </c>
      <c r="C154" s="132" t="s">
        <v>21</v>
      </c>
      <c r="D154" s="189" t="s">
        <v>325</v>
      </c>
      <c r="E154" s="187" t="s">
        <v>7</v>
      </c>
      <c r="F154" s="202">
        <f t="shared" si="83"/>
        <v>100000</v>
      </c>
      <c r="G154" s="202">
        <f t="shared" si="83"/>
        <v>0</v>
      </c>
      <c r="H154" s="202">
        <f t="shared" si="83"/>
        <v>100000</v>
      </c>
      <c r="I154" s="202">
        <f t="shared" si="83"/>
        <v>100000</v>
      </c>
      <c r="J154" s="202">
        <f t="shared" si="83"/>
        <v>0</v>
      </c>
      <c r="K154" s="202">
        <f t="shared" si="83"/>
        <v>100000</v>
      </c>
      <c r="L154" s="202">
        <f t="shared" si="83"/>
        <v>100000</v>
      </c>
      <c r="M154" s="202">
        <f t="shared" si="83"/>
        <v>0</v>
      </c>
      <c r="N154" s="202">
        <f t="shared" si="83"/>
        <v>100000</v>
      </c>
    </row>
    <row r="155" spans="1:14" ht="23.25" x14ac:dyDescent="0.25">
      <c r="A155" s="141" t="s">
        <v>293</v>
      </c>
      <c r="B155" s="142" t="s">
        <v>39</v>
      </c>
      <c r="C155" s="142" t="s">
        <v>21</v>
      </c>
      <c r="D155" s="144" t="s">
        <v>325</v>
      </c>
      <c r="E155" s="102" t="s">
        <v>16</v>
      </c>
      <c r="F155" s="203">
        <f t="shared" ref="F155:N155" si="84">SUM(F156:F156)</f>
        <v>100000</v>
      </c>
      <c r="G155" s="203">
        <f t="shared" si="84"/>
        <v>0</v>
      </c>
      <c r="H155" s="203">
        <f t="shared" si="84"/>
        <v>100000</v>
      </c>
      <c r="I155" s="203">
        <f t="shared" si="84"/>
        <v>100000</v>
      </c>
      <c r="J155" s="203">
        <f t="shared" si="84"/>
        <v>0</v>
      </c>
      <c r="K155" s="203">
        <f t="shared" si="84"/>
        <v>100000</v>
      </c>
      <c r="L155" s="203">
        <f t="shared" si="84"/>
        <v>100000</v>
      </c>
      <c r="M155" s="203">
        <f t="shared" si="84"/>
        <v>0</v>
      </c>
      <c r="N155" s="203">
        <f t="shared" si="84"/>
        <v>100000</v>
      </c>
    </row>
    <row r="156" spans="1:14" x14ac:dyDescent="0.25">
      <c r="A156" s="107" t="s">
        <v>131</v>
      </c>
      <c r="B156" s="142" t="s">
        <v>39</v>
      </c>
      <c r="C156" s="142" t="s">
        <v>21</v>
      </c>
      <c r="D156" s="144" t="s">
        <v>325</v>
      </c>
      <c r="E156" s="102" t="s">
        <v>130</v>
      </c>
      <c r="F156" s="203">
        <f>SUM(Лист1!G27)</f>
        <v>100000</v>
      </c>
      <c r="G156" s="203">
        <f>SUM(Лист1!H27)</f>
        <v>0</v>
      </c>
      <c r="H156" s="149">
        <f t="shared" si="75"/>
        <v>100000</v>
      </c>
      <c r="I156" s="203">
        <f>SUM(Лист1!J27)</f>
        <v>100000</v>
      </c>
      <c r="J156" s="203">
        <f>SUM(Лист1!K27)</f>
        <v>0</v>
      </c>
      <c r="K156" s="149">
        <f t="shared" si="72"/>
        <v>100000</v>
      </c>
      <c r="L156" s="203">
        <f>SUM(Лист1!M27)</f>
        <v>100000</v>
      </c>
      <c r="M156" s="203">
        <f>SUM(Лист1!N27)</f>
        <v>0</v>
      </c>
      <c r="N156" s="343">
        <f t="shared" si="73"/>
        <v>100000</v>
      </c>
    </row>
    <row r="157" spans="1:14" x14ac:dyDescent="0.25">
      <c r="A157" s="180" t="s">
        <v>78</v>
      </c>
      <c r="B157" s="181" t="s">
        <v>39</v>
      </c>
      <c r="C157" s="182" t="s">
        <v>55</v>
      </c>
      <c r="D157" s="182" t="s">
        <v>106</v>
      </c>
      <c r="E157" s="181" t="s">
        <v>7</v>
      </c>
      <c r="F157" s="194">
        <f>SUM(F158+F161)</f>
        <v>45758.02</v>
      </c>
      <c r="G157" s="194">
        <f t="shared" ref="G157:H157" si="85">SUM(G158+G161)</f>
        <v>981863.43</v>
      </c>
      <c r="H157" s="194">
        <f t="shared" si="85"/>
        <v>1027621.4500000001</v>
      </c>
      <c r="I157" s="194">
        <f t="shared" ref="F157:N159" si="86">SUM(I158)</f>
        <v>45758.02</v>
      </c>
      <c r="J157" s="194">
        <f t="shared" si="86"/>
        <v>0</v>
      </c>
      <c r="K157" s="194">
        <f t="shared" si="86"/>
        <v>45758.02</v>
      </c>
      <c r="L157" s="194">
        <f t="shared" si="86"/>
        <v>32684.3</v>
      </c>
      <c r="M157" s="194">
        <f t="shared" si="86"/>
        <v>0</v>
      </c>
      <c r="N157" s="194">
        <f t="shared" si="86"/>
        <v>32684.3</v>
      </c>
    </row>
    <row r="158" spans="1:14" ht="84.75" x14ac:dyDescent="0.25">
      <c r="A158" s="292" t="s">
        <v>250</v>
      </c>
      <c r="B158" s="129" t="s">
        <v>39</v>
      </c>
      <c r="C158" s="132" t="s">
        <v>55</v>
      </c>
      <c r="D158" s="130" t="s">
        <v>371</v>
      </c>
      <c r="E158" s="133" t="s">
        <v>7</v>
      </c>
      <c r="F158" s="202">
        <f t="shared" si="86"/>
        <v>45758.02</v>
      </c>
      <c r="G158" s="202">
        <f t="shared" si="86"/>
        <v>43662.15</v>
      </c>
      <c r="H158" s="202">
        <f t="shared" si="86"/>
        <v>89420.17</v>
      </c>
      <c r="I158" s="202">
        <f t="shared" si="86"/>
        <v>45758.02</v>
      </c>
      <c r="J158" s="202">
        <f t="shared" si="86"/>
        <v>0</v>
      </c>
      <c r="K158" s="202">
        <f t="shared" si="86"/>
        <v>45758.02</v>
      </c>
      <c r="L158" s="202">
        <f t="shared" si="86"/>
        <v>32684.3</v>
      </c>
      <c r="M158" s="202">
        <f t="shared" si="86"/>
        <v>0</v>
      </c>
      <c r="N158" s="202">
        <f t="shared" si="86"/>
        <v>32684.3</v>
      </c>
    </row>
    <row r="159" spans="1:14" x14ac:dyDescent="0.25">
      <c r="A159" s="106" t="s">
        <v>11</v>
      </c>
      <c r="B159" s="102" t="s">
        <v>39</v>
      </c>
      <c r="C159" s="103" t="s">
        <v>55</v>
      </c>
      <c r="D159" s="109" t="s">
        <v>371</v>
      </c>
      <c r="E159" s="102" t="s">
        <v>12</v>
      </c>
      <c r="F159" s="203">
        <f t="shared" si="86"/>
        <v>45758.02</v>
      </c>
      <c r="G159" s="203">
        <f t="shared" si="86"/>
        <v>43662.15</v>
      </c>
      <c r="H159" s="203">
        <f t="shared" si="86"/>
        <v>89420.17</v>
      </c>
      <c r="I159" s="203">
        <f t="shared" si="86"/>
        <v>45758.02</v>
      </c>
      <c r="J159" s="203">
        <f t="shared" si="86"/>
        <v>0</v>
      </c>
      <c r="K159" s="203">
        <f t="shared" si="86"/>
        <v>45758.02</v>
      </c>
      <c r="L159" s="203">
        <f t="shared" si="86"/>
        <v>32684.3</v>
      </c>
      <c r="M159" s="203">
        <f t="shared" si="86"/>
        <v>0</v>
      </c>
      <c r="N159" s="203">
        <f t="shared" si="86"/>
        <v>32684.3</v>
      </c>
    </row>
    <row r="160" spans="1:14" ht="23.25" x14ac:dyDescent="0.25">
      <c r="A160" s="106" t="s">
        <v>140</v>
      </c>
      <c r="B160" s="102" t="s">
        <v>39</v>
      </c>
      <c r="C160" s="103" t="s">
        <v>55</v>
      </c>
      <c r="D160" s="109" t="s">
        <v>371</v>
      </c>
      <c r="E160" s="102" t="s">
        <v>14</v>
      </c>
      <c r="F160" s="203">
        <f>SUM(Лист1!G339)</f>
        <v>45758.02</v>
      </c>
      <c r="G160" s="203">
        <f>SUM(Лист1!H339)</f>
        <v>43662.15</v>
      </c>
      <c r="H160" s="149">
        <f t="shared" si="75"/>
        <v>89420.17</v>
      </c>
      <c r="I160" s="203">
        <f>SUM(Лист1!J339)</f>
        <v>45758.02</v>
      </c>
      <c r="J160" s="203">
        <f>SUM(Лист1!K339)</f>
        <v>0</v>
      </c>
      <c r="K160" s="149">
        <f t="shared" si="72"/>
        <v>45758.02</v>
      </c>
      <c r="L160" s="203">
        <f>SUM(Лист1!M339)</f>
        <v>32684.3</v>
      </c>
      <c r="M160" s="203">
        <f>SUM(Лист1!N339)</f>
        <v>0</v>
      </c>
      <c r="N160" s="343">
        <f t="shared" si="73"/>
        <v>32684.3</v>
      </c>
    </row>
    <row r="161" spans="1:14" ht="24" x14ac:dyDescent="0.25">
      <c r="A161" s="352" t="s">
        <v>487</v>
      </c>
      <c r="B161" s="255" t="s">
        <v>39</v>
      </c>
      <c r="C161" s="257" t="s">
        <v>55</v>
      </c>
      <c r="D161" s="257" t="s">
        <v>486</v>
      </c>
      <c r="E161" s="255" t="s">
        <v>7</v>
      </c>
      <c r="F161" s="216">
        <f t="shared" ref="F161:G162" si="87">SUM(F162)</f>
        <v>0</v>
      </c>
      <c r="G161" s="216">
        <f t="shared" si="87"/>
        <v>938201.28</v>
      </c>
      <c r="H161" s="172">
        <f t="shared" ref="H161:H164" si="88">SUM(F161+G161)</f>
        <v>938201.28</v>
      </c>
      <c r="I161" s="203"/>
      <c r="J161" s="203"/>
      <c r="K161" s="149"/>
      <c r="L161" s="203"/>
      <c r="M161" s="203"/>
      <c r="N161" s="343"/>
    </row>
    <row r="162" spans="1:14" x14ac:dyDescent="0.25">
      <c r="A162" s="258" t="s">
        <v>11</v>
      </c>
      <c r="B162" s="155" t="s">
        <v>39</v>
      </c>
      <c r="C162" s="156" t="s">
        <v>55</v>
      </c>
      <c r="D162" s="156" t="s">
        <v>486</v>
      </c>
      <c r="E162" s="155" t="s">
        <v>12</v>
      </c>
      <c r="F162" s="184">
        <f t="shared" si="87"/>
        <v>0</v>
      </c>
      <c r="G162" s="184">
        <f t="shared" si="87"/>
        <v>938201.28</v>
      </c>
      <c r="H162" s="204">
        <f t="shared" si="88"/>
        <v>938201.28</v>
      </c>
      <c r="I162" s="203"/>
      <c r="J162" s="203"/>
      <c r="K162" s="149"/>
      <c r="L162" s="203"/>
      <c r="M162" s="203"/>
      <c r="N162" s="343"/>
    </row>
    <row r="163" spans="1:14" ht="33.75" x14ac:dyDescent="0.25">
      <c r="A163" s="258" t="s">
        <v>135</v>
      </c>
      <c r="B163" s="155" t="s">
        <v>39</v>
      </c>
      <c r="C163" s="156" t="s">
        <v>55</v>
      </c>
      <c r="D163" s="156" t="s">
        <v>486</v>
      </c>
      <c r="E163" s="155" t="s">
        <v>14</v>
      </c>
      <c r="F163" s="184">
        <f>SUBTOTAL(9,Лист1!G342)</f>
        <v>0</v>
      </c>
      <c r="G163" s="184">
        <f>SUBTOTAL(9,Лист1!H342)</f>
        <v>938201.28</v>
      </c>
      <c r="H163" s="204">
        <f t="shared" si="88"/>
        <v>938201.28</v>
      </c>
      <c r="I163" s="203"/>
      <c r="J163" s="203"/>
      <c r="K163" s="149"/>
      <c r="L163" s="203"/>
      <c r="M163" s="203"/>
      <c r="N163" s="343"/>
    </row>
    <row r="164" spans="1:14" x14ac:dyDescent="0.25">
      <c r="A164" s="101" t="s">
        <v>123</v>
      </c>
      <c r="B164" s="191" t="s">
        <v>39</v>
      </c>
      <c r="C164" s="185" t="s">
        <v>58</v>
      </c>
      <c r="D164" s="189" t="s">
        <v>106</v>
      </c>
      <c r="E164" s="190" t="s">
        <v>7</v>
      </c>
      <c r="F164" s="202">
        <f>SUM(F165+F168)</f>
        <v>8212200</v>
      </c>
      <c r="G164" s="202">
        <f>SUM(G165+G168)</f>
        <v>14710000</v>
      </c>
      <c r="H164" s="172">
        <f t="shared" si="88"/>
        <v>22922200</v>
      </c>
      <c r="I164" s="202">
        <f t="shared" ref="F164:N166" si="89">SUM(I165)</f>
        <v>1706910</v>
      </c>
      <c r="J164" s="202">
        <f t="shared" si="89"/>
        <v>0</v>
      </c>
      <c r="K164" s="202">
        <f t="shared" si="89"/>
        <v>1706910</v>
      </c>
      <c r="L164" s="202">
        <f t="shared" si="89"/>
        <v>586600</v>
      </c>
      <c r="M164" s="202">
        <f t="shared" si="89"/>
        <v>0</v>
      </c>
      <c r="N164" s="202">
        <f t="shared" si="89"/>
        <v>586600</v>
      </c>
    </row>
    <row r="165" spans="1:14" ht="60.75" x14ac:dyDescent="0.25">
      <c r="A165" s="140" t="s">
        <v>188</v>
      </c>
      <c r="B165" s="134" t="s">
        <v>39</v>
      </c>
      <c r="C165" s="132" t="s">
        <v>58</v>
      </c>
      <c r="D165" s="262" t="s">
        <v>372</v>
      </c>
      <c r="E165" s="129" t="s">
        <v>7</v>
      </c>
      <c r="F165" s="202">
        <f t="shared" si="89"/>
        <v>8212200</v>
      </c>
      <c r="G165" s="202">
        <f t="shared" si="89"/>
        <v>0</v>
      </c>
      <c r="H165" s="202">
        <f t="shared" si="89"/>
        <v>8212200</v>
      </c>
      <c r="I165" s="202">
        <f t="shared" si="89"/>
        <v>1706910</v>
      </c>
      <c r="J165" s="202">
        <f t="shared" si="89"/>
        <v>0</v>
      </c>
      <c r="K165" s="202">
        <f t="shared" si="89"/>
        <v>1706910</v>
      </c>
      <c r="L165" s="202">
        <f t="shared" si="89"/>
        <v>586600</v>
      </c>
      <c r="M165" s="203">
        <f t="shared" si="89"/>
        <v>0</v>
      </c>
      <c r="N165" s="203">
        <f t="shared" si="89"/>
        <v>586600</v>
      </c>
    </row>
    <row r="166" spans="1:14" x14ac:dyDescent="0.25">
      <c r="A166" s="106" t="s">
        <v>34</v>
      </c>
      <c r="B166" s="108" t="s">
        <v>39</v>
      </c>
      <c r="C166" s="103" t="s">
        <v>58</v>
      </c>
      <c r="D166" s="156" t="s">
        <v>372</v>
      </c>
      <c r="E166" s="102" t="s">
        <v>35</v>
      </c>
      <c r="F166" s="203">
        <f t="shared" si="89"/>
        <v>8212200</v>
      </c>
      <c r="G166" s="203">
        <f t="shared" si="89"/>
        <v>0</v>
      </c>
      <c r="H166" s="203">
        <f t="shared" si="89"/>
        <v>8212200</v>
      </c>
      <c r="I166" s="203">
        <f t="shared" si="89"/>
        <v>1706910</v>
      </c>
      <c r="J166" s="203">
        <f t="shared" si="89"/>
        <v>0</v>
      </c>
      <c r="K166" s="203">
        <f t="shared" si="89"/>
        <v>1706910</v>
      </c>
      <c r="L166" s="203">
        <f t="shared" si="89"/>
        <v>586600</v>
      </c>
      <c r="M166" s="203">
        <f t="shared" si="89"/>
        <v>0</v>
      </c>
      <c r="N166" s="203">
        <f t="shared" si="89"/>
        <v>586600</v>
      </c>
    </row>
    <row r="167" spans="1:14" ht="23.25" x14ac:dyDescent="0.25">
      <c r="A167" s="106" t="s">
        <v>79</v>
      </c>
      <c r="B167" s="108" t="s">
        <v>39</v>
      </c>
      <c r="C167" s="103" t="s">
        <v>58</v>
      </c>
      <c r="D167" s="156" t="s">
        <v>372</v>
      </c>
      <c r="E167" s="102" t="s">
        <v>80</v>
      </c>
      <c r="F167" s="203">
        <f>SUM(Лист1!G346)</f>
        <v>8212200</v>
      </c>
      <c r="G167" s="203">
        <f>SUM(Лист1!H346)</f>
        <v>0</v>
      </c>
      <c r="H167" s="149">
        <f t="shared" si="75"/>
        <v>8212200</v>
      </c>
      <c r="I167" s="203">
        <f>SUM(Лист1!J346)</f>
        <v>1706910</v>
      </c>
      <c r="J167" s="203">
        <f>SUM(Лист1!K346)</f>
        <v>0</v>
      </c>
      <c r="K167" s="149">
        <f t="shared" si="72"/>
        <v>1706910</v>
      </c>
      <c r="L167" s="203">
        <f>SUM(Лист1!M346)</f>
        <v>586600</v>
      </c>
      <c r="M167" s="203">
        <f>SUM(Лист1!N346)</f>
        <v>0</v>
      </c>
      <c r="N167" s="343">
        <f t="shared" si="73"/>
        <v>586600</v>
      </c>
    </row>
    <row r="168" spans="1:14" ht="48.75" x14ac:dyDescent="0.25">
      <c r="A168" s="292" t="s">
        <v>492</v>
      </c>
      <c r="B168" s="261" t="s">
        <v>39</v>
      </c>
      <c r="C168" s="262" t="s">
        <v>58</v>
      </c>
      <c r="D168" s="262" t="s">
        <v>491</v>
      </c>
      <c r="E168" s="261" t="s">
        <v>7</v>
      </c>
      <c r="F168" s="216">
        <f t="shared" ref="F168:G169" si="90">SUM(F169)</f>
        <v>0</v>
      </c>
      <c r="G168" s="216">
        <f t="shared" si="90"/>
        <v>14710000</v>
      </c>
      <c r="H168" s="172">
        <f t="shared" ref="H168:H170" si="91">SUM(F168+G168)</f>
        <v>14710000</v>
      </c>
      <c r="I168" s="203"/>
      <c r="J168" s="203"/>
      <c r="K168" s="149"/>
      <c r="L168" s="203"/>
      <c r="M168" s="203"/>
      <c r="N168" s="343"/>
    </row>
    <row r="169" spans="1:14" x14ac:dyDescent="0.25">
      <c r="A169" s="141" t="s">
        <v>11</v>
      </c>
      <c r="B169" s="155" t="s">
        <v>39</v>
      </c>
      <c r="C169" s="156" t="s">
        <v>58</v>
      </c>
      <c r="D169" s="156" t="s">
        <v>491</v>
      </c>
      <c r="E169" s="155" t="s">
        <v>12</v>
      </c>
      <c r="F169" s="184">
        <f t="shared" si="90"/>
        <v>0</v>
      </c>
      <c r="G169" s="184">
        <f t="shared" si="90"/>
        <v>14710000</v>
      </c>
      <c r="H169" s="204">
        <f t="shared" si="91"/>
        <v>14710000</v>
      </c>
      <c r="I169" s="203"/>
      <c r="J169" s="203"/>
      <c r="K169" s="149"/>
      <c r="L169" s="203"/>
      <c r="M169" s="203"/>
      <c r="N169" s="343"/>
    </row>
    <row r="170" spans="1:14" ht="34.5" x14ac:dyDescent="0.25">
      <c r="A170" s="141" t="s">
        <v>135</v>
      </c>
      <c r="B170" s="155" t="s">
        <v>39</v>
      </c>
      <c r="C170" s="156" t="s">
        <v>58</v>
      </c>
      <c r="D170" s="156" t="s">
        <v>491</v>
      </c>
      <c r="E170" s="155" t="s">
        <v>14</v>
      </c>
      <c r="F170" s="184">
        <f>SUBTOTAL(9,Лист1!G349)</f>
        <v>0</v>
      </c>
      <c r="G170" s="184">
        <f>SUBTOTAL(9,Лист1!H349)</f>
        <v>14710000</v>
      </c>
      <c r="H170" s="204">
        <f t="shared" si="91"/>
        <v>14710000</v>
      </c>
      <c r="I170" s="203"/>
      <c r="J170" s="203"/>
      <c r="K170" s="149"/>
      <c r="L170" s="203"/>
      <c r="M170" s="203"/>
      <c r="N170" s="343"/>
    </row>
    <row r="171" spans="1:14" x14ac:dyDescent="0.25">
      <c r="A171" s="101" t="s">
        <v>53</v>
      </c>
      <c r="B171" s="191" t="s">
        <v>39</v>
      </c>
      <c r="C171" s="185" t="s">
        <v>26</v>
      </c>
      <c r="D171" s="189" t="s">
        <v>106</v>
      </c>
      <c r="E171" s="190" t="s">
        <v>7</v>
      </c>
      <c r="F171" s="202">
        <f t="shared" ref="F171:N171" si="92">SUM(F175+F178+F172)</f>
        <v>25076900.479999997</v>
      </c>
      <c r="G171" s="202">
        <f t="shared" si="92"/>
        <v>0</v>
      </c>
      <c r="H171" s="202">
        <f t="shared" si="92"/>
        <v>25076900.479999997</v>
      </c>
      <c r="I171" s="202">
        <f t="shared" si="92"/>
        <v>16973724</v>
      </c>
      <c r="J171" s="202">
        <f t="shared" si="92"/>
        <v>0</v>
      </c>
      <c r="K171" s="202">
        <f t="shared" si="92"/>
        <v>16973724</v>
      </c>
      <c r="L171" s="202">
        <f t="shared" si="92"/>
        <v>14728864</v>
      </c>
      <c r="M171" s="202">
        <f t="shared" si="92"/>
        <v>0</v>
      </c>
      <c r="N171" s="202">
        <f t="shared" si="92"/>
        <v>14728864</v>
      </c>
    </row>
    <row r="172" spans="1:14" ht="39" x14ac:dyDescent="0.25">
      <c r="A172" s="211" t="s">
        <v>213</v>
      </c>
      <c r="B172" s="250" t="s">
        <v>39</v>
      </c>
      <c r="C172" s="249" t="s">
        <v>26</v>
      </c>
      <c r="D172" s="249" t="s">
        <v>373</v>
      </c>
      <c r="E172" s="250" t="s">
        <v>7</v>
      </c>
      <c r="F172" s="184">
        <f t="shared" ref="F172:N173" si="93">SUM(F173)</f>
        <v>665581.07999999996</v>
      </c>
      <c r="G172" s="184">
        <f t="shared" si="93"/>
        <v>0</v>
      </c>
      <c r="H172" s="184">
        <f t="shared" si="93"/>
        <v>665581.07999999996</v>
      </c>
      <c r="I172" s="184">
        <f t="shared" si="93"/>
        <v>12339975.060000001</v>
      </c>
      <c r="J172" s="184">
        <f t="shared" si="93"/>
        <v>0</v>
      </c>
      <c r="K172" s="184">
        <f t="shared" si="93"/>
        <v>12339975.060000001</v>
      </c>
      <c r="L172" s="184">
        <f t="shared" si="93"/>
        <v>12411987.4</v>
      </c>
      <c r="M172" s="184">
        <f t="shared" si="93"/>
        <v>0</v>
      </c>
      <c r="N172" s="184">
        <f t="shared" si="93"/>
        <v>12411987.4</v>
      </c>
    </row>
    <row r="173" spans="1:14" x14ac:dyDescent="0.25">
      <c r="A173" s="252" t="s">
        <v>11</v>
      </c>
      <c r="B173" s="250" t="s">
        <v>39</v>
      </c>
      <c r="C173" s="249" t="s">
        <v>26</v>
      </c>
      <c r="D173" s="249" t="s">
        <v>373</v>
      </c>
      <c r="E173" s="250" t="s">
        <v>12</v>
      </c>
      <c r="F173" s="184">
        <f t="shared" si="93"/>
        <v>665581.07999999996</v>
      </c>
      <c r="G173" s="184">
        <f t="shared" si="93"/>
        <v>0</v>
      </c>
      <c r="H173" s="184">
        <f t="shared" si="93"/>
        <v>665581.07999999996</v>
      </c>
      <c r="I173" s="184">
        <f t="shared" si="93"/>
        <v>12339975.060000001</v>
      </c>
      <c r="J173" s="184">
        <f t="shared" si="93"/>
        <v>0</v>
      </c>
      <c r="K173" s="184">
        <f t="shared" si="93"/>
        <v>12339975.060000001</v>
      </c>
      <c r="L173" s="184">
        <f t="shared" si="93"/>
        <v>12411987.4</v>
      </c>
      <c r="M173" s="184">
        <f t="shared" si="93"/>
        <v>0</v>
      </c>
      <c r="N173" s="184">
        <f t="shared" si="93"/>
        <v>12411987.4</v>
      </c>
    </row>
    <row r="174" spans="1:14" ht="23.25" x14ac:dyDescent="0.25">
      <c r="A174" s="141" t="s">
        <v>140</v>
      </c>
      <c r="B174" s="250" t="s">
        <v>39</v>
      </c>
      <c r="C174" s="249" t="s">
        <v>26</v>
      </c>
      <c r="D174" s="249" t="s">
        <v>373</v>
      </c>
      <c r="E174" s="250" t="s">
        <v>14</v>
      </c>
      <c r="F174" s="184">
        <f>SUM(Лист1!G353)</f>
        <v>665581.07999999996</v>
      </c>
      <c r="G174" s="184">
        <f>SUM(Лист1!H353)</f>
        <v>0</v>
      </c>
      <c r="H174" s="149">
        <f t="shared" si="75"/>
        <v>665581.07999999996</v>
      </c>
      <c r="I174" s="184">
        <f>SUM(Лист1!J353)</f>
        <v>12339975.060000001</v>
      </c>
      <c r="J174" s="184">
        <f>SUM(Лист1!K353)</f>
        <v>0</v>
      </c>
      <c r="K174" s="149">
        <f t="shared" si="72"/>
        <v>12339975.060000001</v>
      </c>
      <c r="L174" s="184">
        <f>SUM(Лист1!M353)</f>
        <v>12411987.4</v>
      </c>
      <c r="M174" s="184">
        <f>SUM(Лист1!N353)</f>
        <v>0</v>
      </c>
      <c r="N174" s="343">
        <f t="shared" si="73"/>
        <v>12411987.4</v>
      </c>
    </row>
    <row r="175" spans="1:14" ht="179.25" x14ac:dyDescent="0.25">
      <c r="A175" s="117" t="s">
        <v>175</v>
      </c>
      <c r="B175" s="108" t="s">
        <v>39</v>
      </c>
      <c r="C175" s="103" t="s">
        <v>26</v>
      </c>
      <c r="D175" s="156" t="s">
        <v>374</v>
      </c>
      <c r="E175" s="102" t="s">
        <v>7</v>
      </c>
      <c r="F175" s="203">
        <f t="shared" ref="F175:M176" si="94">SUM(F176)</f>
        <v>11807643.26</v>
      </c>
      <c r="G175" s="203">
        <f t="shared" si="94"/>
        <v>0</v>
      </c>
      <c r="H175" s="203">
        <f t="shared" si="94"/>
        <v>11807643.26</v>
      </c>
      <c r="I175" s="203">
        <f t="shared" si="94"/>
        <v>0</v>
      </c>
      <c r="J175" s="203">
        <f t="shared" si="94"/>
        <v>0</v>
      </c>
      <c r="K175" s="203">
        <f t="shared" si="94"/>
        <v>0</v>
      </c>
      <c r="L175" s="203">
        <f t="shared" si="94"/>
        <v>0</v>
      </c>
      <c r="M175" s="203">
        <f t="shared" si="94"/>
        <v>0</v>
      </c>
      <c r="N175" s="343">
        <f t="shared" si="73"/>
        <v>0</v>
      </c>
    </row>
    <row r="176" spans="1:14" x14ac:dyDescent="0.25">
      <c r="A176" s="106" t="s">
        <v>46</v>
      </c>
      <c r="B176" s="108" t="s">
        <v>39</v>
      </c>
      <c r="C176" s="103" t="s">
        <v>26</v>
      </c>
      <c r="D176" s="156" t="s">
        <v>374</v>
      </c>
      <c r="E176" s="102" t="s">
        <v>47</v>
      </c>
      <c r="F176" s="203">
        <f t="shared" si="94"/>
        <v>11807643.26</v>
      </c>
      <c r="G176" s="203">
        <f t="shared" si="94"/>
        <v>0</v>
      </c>
      <c r="H176" s="203">
        <f t="shared" si="94"/>
        <v>11807643.26</v>
      </c>
      <c r="I176" s="203">
        <f t="shared" si="94"/>
        <v>0</v>
      </c>
      <c r="J176" s="203">
        <f t="shared" si="94"/>
        <v>0</v>
      </c>
      <c r="K176" s="203">
        <f t="shared" si="94"/>
        <v>0</v>
      </c>
      <c r="L176" s="203">
        <f t="shared" si="94"/>
        <v>0</v>
      </c>
      <c r="M176" s="203">
        <f t="shared" si="94"/>
        <v>0</v>
      </c>
      <c r="N176" s="343">
        <f t="shared" si="73"/>
        <v>0</v>
      </c>
    </row>
    <row r="177" spans="1:14" x14ac:dyDescent="0.25">
      <c r="A177" s="106" t="s">
        <v>48</v>
      </c>
      <c r="B177" s="108" t="s">
        <v>39</v>
      </c>
      <c r="C177" s="103" t="s">
        <v>26</v>
      </c>
      <c r="D177" s="156" t="s">
        <v>374</v>
      </c>
      <c r="E177" s="102" t="s">
        <v>49</v>
      </c>
      <c r="F177" s="203">
        <f>SUM(Лист1!G356)</f>
        <v>11807643.26</v>
      </c>
      <c r="G177" s="203">
        <f>SUM(Лист1!H356)</f>
        <v>0</v>
      </c>
      <c r="H177" s="149">
        <f t="shared" si="75"/>
        <v>11807643.26</v>
      </c>
      <c r="I177" s="203">
        <f>SUM(Лист1!J356)</f>
        <v>0</v>
      </c>
      <c r="J177" s="203">
        <f>SUM(Лист1!K356)</f>
        <v>0</v>
      </c>
      <c r="K177" s="149">
        <f t="shared" si="72"/>
        <v>0</v>
      </c>
      <c r="L177" s="203">
        <f>SUM(Лист1!M356)</f>
        <v>0</v>
      </c>
      <c r="M177" s="203">
        <f>SUM(Лист1!N356)</f>
        <v>0</v>
      </c>
      <c r="N177" s="343">
        <f t="shared" si="73"/>
        <v>0</v>
      </c>
    </row>
    <row r="178" spans="1:14" ht="39" x14ac:dyDescent="0.25">
      <c r="A178" s="211" t="s">
        <v>213</v>
      </c>
      <c r="B178" s="108" t="s">
        <v>39</v>
      </c>
      <c r="C178" s="103" t="s">
        <v>26</v>
      </c>
      <c r="D178" s="249" t="s">
        <v>375</v>
      </c>
      <c r="E178" s="250" t="s">
        <v>7</v>
      </c>
      <c r="F178" s="184">
        <f t="shared" ref="F178:N178" si="95">SUM(F179+F181)</f>
        <v>12603676.140000001</v>
      </c>
      <c r="G178" s="184">
        <f t="shared" si="95"/>
        <v>0</v>
      </c>
      <c r="H178" s="184">
        <f t="shared" si="95"/>
        <v>12603676.140000001</v>
      </c>
      <c r="I178" s="184">
        <f t="shared" si="95"/>
        <v>4633748.9400000004</v>
      </c>
      <c r="J178" s="184">
        <f t="shared" si="95"/>
        <v>0</v>
      </c>
      <c r="K178" s="184">
        <f t="shared" si="95"/>
        <v>4633748.9400000004</v>
      </c>
      <c r="L178" s="184">
        <f t="shared" si="95"/>
        <v>2316876.6</v>
      </c>
      <c r="M178" s="184">
        <f t="shared" si="95"/>
        <v>0</v>
      </c>
      <c r="N178" s="184">
        <f t="shared" si="95"/>
        <v>2316876.6</v>
      </c>
    </row>
    <row r="179" spans="1:14" x14ac:dyDescent="0.25">
      <c r="A179" s="252" t="s">
        <v>11</v>
      </c>
      <c r="B179" s="155" t="s">
        <v>39</v>
      </c>
      <c r="C179" s="156" t="s">
        <v>26</v>
      </c>
      <c r="D179" s="249" t="s">
        <v>375</v>
      </c>
      <c r="E179" s="250" t="s">
        <v>12</v>
      </c>
      <c r="F179" s="184">
        <f t="shared" ref="F179:N179" si="96">SUM(F180)</f>
        <v>0</v>
      </c>
      <c r="G179" s="184">
        <f t="shared" si="96"/>
        <v>0</v>
      </c>
      <c r="H179" s="184">
        <f t="shared" si="96"/>
        <v>0</v>
      </c>
      <c r="I179" s="184">
        <f t="shared" si="96"/>
        <v>4633748.9400000004</v>
      </c>
      <c r="J179" s="184">
        <f t="shared" si="96"/>
        <v>0</v>
      </c>
      <c r="K179" s="184">
        <f t="shared" si="96"/>
        <v>4633748.9400000004</v>
      </c>
      <c r="L179" s="184">
        <f t="shared" si="96"/>
        <v>2316876.6</v>
      </c>
      <c r="M179" s="184">
        <f t="shared" si="96"/>
        <v>0</v>
      </c>
      <c r="N179" s="184">
        <f t="shared" si="96"/>
        <v>2316876.6</v>
      </c>
    </row>
    <row r="180" spans="1:14" ht="23.25" x14ac:dyDescent="0.25">
      <c r="A180" s="141" t="s">
        <v>140</v>
      </c>
      <c r="B180" s="155" t="s">
        <v>39</v>
      </c>
      <c r="C180" s="156" t="s">
        <v>26</v>
      </c>
      <c r="D180" s="249" t="s">
        <v>375</v>
      </c>
      <c r="E180" s="250" t="s">
        <v>14</v>
      </c>
      <c r="F180" s="184">
        <f>SUM(Лист1!G359)</f>
        <v>0</v>
      </c>
      <c r="G180" s="184">
        <f>SUM(Лист1!H359)</f>
        <v>0</v>
      </c>
      <c r="H180" s="149">
        <f t="shared" si="75"/>
        <v>0</v>
      </c>
      <c r="I180" s="184">
        <f>SUM(Лист1!J359)</f>
        <v>4633748.9400000004</v>
      </c>
      <c r="J180" s="184">
        <f>SUM(Лист1!K359)</f>
        <v>0</v>
      </c>
      <c r="K180" s="149">
        <f t="shared" si="72"/>
        <v>4633748.9400000004</v>
      </c>
      <c r="L180" s="184">
        <f>SUM(Лист1!M359)</f>
        <v>2316876.6</v>
      </c>
      <c r="M180" s="184">
        <f>SUM(Лист1!N359)</f>
        <v>0</v>
      </c>
      <c r="N180" s="343">
        <f t="shared" si="73"/>
        <v>2316876.6</v>
      </c>
    </row>
    <row r="181" spans="1:14" x14ac:dyDescent="0.25">
      <c r="A181" s="141" t="s">
        <v>46</v>
      </c>
      <c r="B181" s="108" t="s">
        <v>39</v>
      </c>
      <c r="C181" s="103" t="s">
        <v>26</v>
      </c>
      <c r="D181" s="249" t="s">
        <v>375</v>
      </c>
      <c r="E181" s="155" t="s">
        <v>47</v>
      </c>
      <c r="F181" s="184">
        <f>SUM(F182)</f>
        <v>12603676.140000001</v>
      </c>
      <c r="G181" s="184">
        <f>SUM(G182)</f>
        <v>0</v>
      </c>
      <c r="H181" s="184">
        <f>SUM(H182)</f>
        <v>12603676.140000001</v>
      </c>
      <c r="I181" s="184">
        <f>SUM(I182)</f>
        <v>0</v>
      </c>
      <c r="J181" s="184">
        <f>SUM(J182)</f>
        <v>0</v>
      </c>
      <c r="K181" s="149">
        <f t="shared" si="72"/>
        <v>0</v>
      </c>
      <c r="L181" s="184">
        <f>SUM(L182)</f>
        <v>0</v>
      </c>
      <c r="M181" s="184">
        <f>SUM(M182)</f>
        <v>0</v>
      </c>
      <c r="N181" s="343">
        <f t="shared" si="73"/>
        <v>0</v>
      </c>
    </row>
    <row r="182" spans="1:14" x14ac:dyDescent="0.25">
      <c r="A182" s="141" t="s">
        <v>48</v>
      </c>
      <c r="B182" s="108" t="s">
        <v>39</v>
      </c>
      <c r="C182" s="103" t="s">
        <v>26</v>
      </c>
      <c r="D182" s="249" t="s">
        <v>375</v>
      </c>
      <c r="E182" s="155" t="s">
        <v>49</v>
      </c>
      <c r="F182" s="184">
        <f>SUM(Лист1!G361)</f>
        <v>12603676.140000001</v>
      </c>
      <c r="G182" s="184">
        <f>SUM(Лист1!H361)</f>
        <v>0</v>
      </c>
      <c r="H182" s="149">
        <f t="shared" si="75"/>
        <v>12603676.140000001</v>
      </c>
      <c r="I182" s="184">
        <f>SUM(Лист1!J361)</f>
        <v>0</v>
      </c>
      <c r="J182" s="184">
        <f>SUM(Лист1!K361)</f>
        <v>0</v>
      </c>
      <c r="K182" s="149">
        <f t="shared" si="72"/>
        <v>0</v>
      </c>
      <c r="L182" s="184">
        <f>SUM(Лист1!M361)</f>
        <v>0</v>
      </c>
      <c r="M182" s="184">
        <f>SUM(Лист1!N361)</f>
        <v>0</v>
      </c>
      <c r="N182" s="343">
        <f t="shared" si="73"/>
        <v>0</v>
      </c>
    </row>
    <row r="183" spans="1:14" ht="26.25" x14ac:dyDescent="0.25">
      <c r="A183" s="125" t="s">
        <v>81</v>
      </c>
      <c r="B183" s="134" t="s">
        <v>39</v>
      </c>
      <c r="C183" s="129" t="s">
        <v>82</v>
      </c>
      <c r="D183" s="130" t="s">
        <v>106</v>
      </c>
      <c r="E183" s="131" t="s">
        <v>7</v>
      </c>
      <c r="F183" s="194">
        <f>SUM(F184+F199+F190+F193+F187+F196)</f>
        <v>11706275.07</v>
      </c>
      <c r="G183" s="194">
        <f t="shared" ref="G183:H183" si="97">SUM(G184+G199+G190+G193+G187+G196)</f>
        <v>0</v>
      </c>
      <c r="H183" s="194">
        <f t="shared" si="97"/>
        <v>11706275.07</v>
      </c>
      <c r="I183" s="194">
        <f>SUM(I184+I199+I190+I193+I187)</f>
        <v>3654544.68</v>
      </c>
      <c r="J183" s="194">
        <f t="shared" ref="J183:K183" si="98">SUM(J184+J199+J190+J193+J187)</f>
        <v>0</v>
      </c>
      <c r="K183" s="194">
        <f t="shared" si="98"/>
        <v>3654544.68</v>
      </c>
      <c r="L183" s="194">
        <f>SUM(L184+L199+L190+L193)</f>
        <v>3215544.68</v>
      </c>
      <c r="M183" s="194">
        <f>SUM(M184+M199+M190+M193)</f>
        <v>0</v>
      </c>
      <c r="N183" s="194">
        <f>SUM(N184+N199+N190+N193)</f>
        <v>3215544.68</v>
      </c>
    </row>
    <row r="184" spans="1:14" ht="26.25" x14ac:dyDescent="0.25">
      <c r="A184" s="211" t="s">
        <v>460</v>
      </c>
      <c r="B184" s="135" t="s">
        <v>39</v>
      </c>
      <c r="C184" s="127" t="s">
        <v>82</v>
      </c>
      <c r="D184" s="109" t="s">
        <v>459</v>
      </c>
      <c r="E184" s="171" t="s">
        <v>7</v>
      </c>
      <c r="F184" s="149">
        <f t="shared" ref="F184:N188" si="99">SUM(F185)</f>
        <v>100000</v>
      </c>
      <c r="G184" s="149">
        <f t="shared" si="99"/>
        <v>0</v>
      </c>
      <c r="H184" s="149">
        <f t="shared" si="99"/>
        <v>100000</v>
      </c>
      <c r="I184" s="149">
        <f t="shared" si="99"/>
        <v>0</v>
      </c>
      <c r="J184" s="149">
        <f t="shared" si="99"/>
        <v>0</v>
      </c>
      <c r="K184" s="149">
        <f t="shared" si="99"/>
        <v>0</v>
      </c>
      <c r="L184" s="149">
        <f t="shared" si="99"/>
        <v>0</v>
      </c>
      <c r="M184" s="149">
        <f t="shared" si="99"/>
        <v>0</v>
      </c>
      <c r="N184" s="149">
        <f t="shared" si="99"/>
        <v>0</v>
      </c>
    </row>
    <row r="185" spans="1:14" x14ac:dyDescent="0.25">
      <c r="A185" s="106" t="s">
        <v>11</v>
      </c>
      <c r="B185" s="102" t="s">
        <v>39</v>
      </c>
      <c r="C185" s="103">
        <v>12</v>
      </c>
      <c r="D185" s="109" t="s">
        <v>459</v>
      </c>
      <c r="E185" s="102" t="s">
        <v>12</v>
      </c>
      <c r="F185" s="149">
        <f t="shared" si="99"/>
        <v>100000</v>
      </c>
      <c r="G185" s="149">
        <f t="shared" si="99"/>
        <v>0</v>
      </c>
      <c r="H185" s="149">
        <f t="shared" si="99"/>
        <v>100000</v>
      </c>
      <c r="I185" s="149">
        <f t="shared" si="99"/>
        <v>0</v>
      </c>
      <c r="J185" s="149">
        <f t="shared" si="99"/>
        <v>0</v>
      </c>
      <c r="K185" s="149">
        <f t="shared" si="99"/>
        <v>0</v>
      </c>
      <c r="L185" s="149">
        <f t="shared" si="99"/>
        <v>0</v>
      </c>
      <c r="M185" s="149">
        <f t="shared" si="99"/>
        <v>0</v>
      </c>
      <c r="N185" s="149">
        <f t="shared" si="99"/>
        <v>0</v>
      </c>
    </row>
    <row r="186" spans="1:14" ht="23.25" x14ac:dyDescent="0.25">
      <c r="A186" s="106" t="s">
        <v>140</v>
      </c>
      <c r="B186" s="108" t="s">
        <v>39</v>
      </c>
      <c r="C186" s="102" t="s">
        <v>82</v>
      </c>
      <c r="D186" s="109" t="s">
        <v>459</v>
      </c>
      <c r="E186" s="108" t="s">
        <v>14</v>
      </c>
      <c r="F186" s="149">
        <f>SUM(Лист1!G365)</f>
        <v>100000</v>
      </c>
      <c r="G186" s="149">
        <f>SUM(Лист1!H365)</f>
        <v>0</v>
      </c>
      <c r="H186" s="149">
        <f t="shared" si="75"/>
        <v>100000</v>
      </c>
      <c r="I186" s="149">
        <f>SUM(Лист1!J365)</f>
        <v>0</v>
      </c>
      <c r="J186" s="149">
        <f>SUM(Лист1!K365)</f>
        <v>0</v>
      </c>
      <c r="K186" s="149">
        <f t="shared" si="72"/>
        <v>0</v>
      </c>
      <c r="L186" s="149">
        <f>SUM(Лист1!M365)</f>
        <v>0</v>
      </c>
      <c r="M186" s="149">
        <f>SUM(Лист1!N365)</f>
        <v>0</v>
      </c>
      <c r="N186" s="343">
        <f t="shared" si="73"/>
        <v>0</v>
      </c>
    </row>
    <row r="187" spans="1:14" x14ac:dyDescent="0.25">
      <c r="A187" s="211" t="s">
        <v>468</v>
      </c>
      <c r="B187" s="135" t="s">
        <v>39</v>
      </c>
      <c r="C187" s="127" t="s">
        <v>82</v>
      </c>
      <c r="D187" s="109" t="s">
        <v>467</v>
      </c>
      <c r="E187" s="171" t="s">
        <v>7</v>
      </c>
      <c r="F187" s="149">
        <f t="shared" si="99"/>
        <v>438601.67</v>
      </c>
      <c r="G187" s="149">
        <f t="shared" si="99"/>
        <v>0</v>
      </c>
      <c r="H187" s="149">
        <f t="shared" si="99"/>
        <v>438601.67</v>
      </c>
      <c r="I187" s="149">
        <f t="shared" si="99"/>
        <v>439000</v>
      </c>
      <c r="J187" s="149">
        <f t="shared" si="99"/>
        <v>0</v>
      </c>
      <c r="K187" s="149">
        <f t="shared" si="99"/>
        <v>439000</v>
      </c>
      <c r="L187" s="149">
        <f t="shared" si="99"/>
        <v>0</v>
      </c>
      <c r="M187" s="149">
        <f t="shared" si="99"/>
        <v>0</v>
      </c>
      <c r="N187" s="149">
        <f t="shared" si="99"/>
        <v>0</v>
      </c>
    </row>
    <row r="188" spans="1:14" x14ac:dyDescent="0.25">
      <c r="A188" s="106" t="s">
        <v>11</v>
      </c>
      <c r="B188" s="102" t="s">
        <v>39</v>
      </c>
      <c r="C188" s="103">
        <v>12</v>
      </c>
      <c r="D188" s="109" t="s">
        <v>467</v>
      </c>
      <c r="E188" s="102" t="s">
        <v>12</v>
      </c>
      <c r="F188" s="149">
        <f t="shared" si="99"/>
        <v>438601.67</v>
      </c>
      <c r="G188" s="149">
        <f t="shared" si="99"/>
        <v>0</v>
      </c>
      <c r="H188" s="149">
        <f t="shared" si="99"/>
        <v>438601.67</v>
      </c>
      <c r="I188" s="149">
        <f t="shared" si="99"/>
        <v>439000</v>
      </c>
      <c r="J188" s="149">
        <f t="shared" si="99"/>
        <v>0</v>
      </c>
      <c r="K188" s="149">
        <f t="shared" si="99"/>
        <v>439000</v>
      </c>
      <c r="L188" s="149">
        <f t="shared" si="99"/>
        <v>0</v>
      </c>
      <c r="M188" s="149">
        <f t="shared" si="99"/>
        <v>0</v>
      </c>
      <c r="N188" s="149">
        <f t="shared" si="99"/>
        <v>0</v>
      </c>
    </row>
    <row r="189" spans="1:14" ht="23.25" x14ac:dyDescent="0.25">
      <c r="A189" s="106" t="s">
        <v>140</v>
      </c>
      <c r="B189" s="108" t="s">
        <v>39</v>
      </c>
      <c r="C189" s="102" t="s">
        <v>82</v>
      </c>
      <c r="D189" s="109" t="s">
        <v>467</v>
      </c>
      <c r="E189" s="108" t="s">
        <v>14</v>
      </c>
      <c r="F189" s="149">
        <f>SUM(Лист1!G368)</f>
        <v>438601.67</v>
      </c>
      <c r="G189" s="149">
        <f>SUM(Лист1!H368)</f>
        <v>0</v>
      </c>
      <c r="H189" s="149">
        <f t="shared" ref="H189" si="100">F189+G189</f>
        <v>438601.67</v>
      </c>
      <c r="I189" s="149">
        <f>SUM(Лист1!J368)</f>
        <v>439000</v>
      </c>
      <c r="J189" s="149">
        <f>SUM(Лист1!K368)</f>
        <v>0</v>
      </c>
      <c r="K189" s="149">
        <f t="shared" ref="K189" si="101">I189+J189</f>
        <v>439000</v>
      </c>
      <c r="L189" s="149">
        <f>SUM(Лист1!M368)</f>
        <v>0</v>
      </c>
      <c r="M189" s="149">
        <f>SUM(Лист1!N368)</f>
        <v>0</v>
      </c>
      <c r="N189" s="343">
        <f t="shared" ref="N189" si="102">L189+M189</f>
        <v>0</v>
      </c>
    </row>
    <row r="190" spans="1:14" ht="39" x14ac:dyDescent="0.25">
      <c r="A190" s="211" t="s">
        <v>307</v>
      </c>
      <c r="B190" s="135" t="s">
        <v>39</v>
      </c>
      <c r="C190" s="127" t="s">
        <v>82</v>
      </c>
      <c r="D190" s="249" t="s">
        <v>420</v>
      </c>
      <c r="E190" s="171" t="s">
        <v>7</v>
      </c>
      <c r="F190" s="149">
        <f t="shared" ref="F190:N191" si="103">SUM(F191)</f>
        <v>3165544.68</v>
      </c>
      <c r="G190" s="149">
        <f t="shared" si="103"/>
        <v>0</v>
      </c>
      <c r="H190" s="149">
        <f t="shared" si="103"/>
        <v>3165544.68</v>
      </c>
      <c r="I190" s="149">
        <f t="shared" si="103"/>
        <v>3165544.68</v>
      </c>
      <c r="J190" s="149">
        <f t="shared" si="103"/>
        <v>0</v>
      </c>
      <c r="K190" s="149">
        <f t="shared" si="103"/>
        <v>3165544.68</v>
      </c>
      <c r="L190" s="149">
        <f t="shared" si="103"/>
        <v>3165544.68</v>
      </c>
      <c r="M190" s="149">
        <f t="shared" si="103"/>
        <v>0</v>
      </c>
      <c r="N190" s="149">
        <f t="shared" si="103"/>
        <v>3165544.68</v>
      </c>
    </row>
    <row r="191" spans="1:14" x14ac:dyDescent="0.25">
      <c r="A191" s="252" t="s">
        <v>11</v>
      </c>
      <c r="B191" s="108" t="s">
        <v>39</v>
      </c>
      <c r="C191" s="102" t="s">
        <v>82</v>
      </c>
      <c r="D191" s="249" t="s">
        <v>420</v>
      </c>
      <c r="E191" s="127" t="s">
        <v>12</v>
      </c>
      <c r="F191" s="149">
        <f t="shared" si="103"/>
        <v>3165544.68</v>
      </c>
      <c r="G191" s="149">
        <f t="shared" si="103"/>
        <v>0</v>
      </c>
      <c r="H191" s="149">
        <f t="shared" si="103"/>
        <v>3165544.68</v>
      </c>
      <c r="I191" s="149">
        <f t="shared" si="103"/>
        <v>3165544.68</v>
      </c>
      <c r="J191" s="149">
        <f t="shared" si="103"/>
        <v>0</v>
      </c>
      <c r="K191" s="149">
        <f t="shared" si="103"/>
        <v>3165544.68</v>
      </c>
      <c r="L191" s="149">
        <f t="shared" si="103"/>
        <v>3165544.68</v>
      </c>
      <c r="M191" s="149">
        <f t="shared" si="103"/>
        <v>0</v>
      </c>
      <c r="N191" s="149">
        <f t="shared" si="103"/>
        <v>3165544.68</v>
      </c>
    </row>
    <row r="192" spans="1:14" ht="23.25" x14ac:dyDescent="0.25">
      <c r="A192" s="141" t="s">
        <v>140</v>
      </c>
      <c r="B192" s="108" t="s">
        <v>39</v>
      </c>
      <c r="C192" s="102" t="s">
        <v>82</v>
      </c>
      <c r="D192" s="249" t="s">
        <v>420</v>
      </c>
      <c r="E192" s="135" t="s">
        <v>14</v>
      </c>
      <c r="F192" s="149">
        <f>SUM(Лист1!G371)</f>
        <v>3165544.68</v>
      </c>
      <c r="G192" s="149">
        <f>SUM(Лист1!H371)</f>
        <v>0</v>
      </c>
      <c r="H192" s="149">
        <f t="shared" si="75"/>
        <v>3165544.68</v>
      </c>
      <c r="I192" s="149">
        <f>SUM(Лист1!J371)</f>
        <v>3165544.68</v>
      </c>
      <c r="J192" s="149">
        <f>SUM(Лист1!K371)</f>
        <v>0</v>
      </c>
      <c r="K192" s="149">
        <f t="shared" si="72"/>
        <v>3165544.68</v>
      </c>
      <c r="L192" s="149">
        <f>SUM(Лист1!M371)</f>
        <v>3165544.68</v>
      </c>
      <c r="M192" s="149">
        <f>SUM(Лист1!N371)</f>
        <v>0</v>
      </c>
      <c r="N192" s="343">
        <f t="shared" si="73"/>
        <v>3165544.68</v>
      </c>
    </row>
    <row r="193" spans="1:14" ht="39" x14ac:dyDescent="0.25">
      <c r="A193" s="211" t="s">
        <v>308</v>
      </c>
      <c r="B193" s="108" t="s">
        <v>39</v>
      </c>
      <c r="C193" s="102" t="s">
        <v>82</v>
      </c>
      <c r="D193" s="249" t="s">
        <v>421</v>
      </c>
      <c r="E193" s="171" t="s">
        <v>7</v>
      </c>
      <c r="F193" s="149">
        <f t="shared" ref="F193:M194" si="104">SUM(F194)</f>
        <v>6912128.7199999997</v>
      </c>
      <c r="G193" s="149">
        <f t="shared" si="104"/>
        <v>0</v>
      </c>
      <c r="H193" s="149">
        <f t="shared" si="104"/>
        <v>6912128.7199999997</v>
      </c>
      <c r="I193" s="149">
        <f t="shared" si="104"/>
        <v>0</v>
      </c>
      <c r="J193" s="149">
        <f t="shared" si="104"/>
        <v>0</v>
      </c>
      <c r="K193" s="149">
        <f t="shared" si="104"/>
        <v>0</v>
      </c>
      <c r="L193" s="149">
        <f t="shared" si="104"/>
        <v>0</v>
      </c>
      <c r="M193" s="149">
        <f t="shared" si="104"/>
        <v>0</v>
      </c>
      <c r="N193" s="343">
        <f t="shared" si="73"/>
        <v>0</v>
      </c>
    </row>
    <row r="194" spans="1:14" x14ac:dyDescent="0.25">
      <c r="A194" s="252" t="s">
        <v>11</v>
      </c>
      <c r="B194" s="108" t="s">
        <v>39</v>
      </c>
      <c r="C194" s="102" t="s">
        <v>82</v>
      </c>
      <c r="D194" s="249" t="s">
        <v>421</v>
      </c>
      <c r="E194" s="127" t="s">
        <v>12</v>
      </c>
      <c r="F194" s="149">
        <f t="shared" si="104"/>
        <v>6912128.7199999997</v>
      </c>
      <c r="G194" s="149">
        <f t="shared" si="104"/>
        <v>0</v>
      </c>
      <c r="H194" s="149">
        <f t="shared" si="104"/>
        <v>6912128.7199999997</v>
      </c>
      <c r="I194" s="149">
        <f t="shared" si="104"/>
        <v>0</v>
      </c>
      <c r="J194" s="149">
        <f t="shared" si="104"/>
        <v>0</v>
      </c>
      <c r="K194" s="149">
        <f t="shared" si="104"/>
        <v>0</v>
      </c>
      <c r="L194" s="149">
        <f t="shared" si="104"/>
        <v>0</v>
      </c>
      <c r="M194" s="149">
        <f t="shared" si="104"/>
        <v>0</v>
      </c>
      <c r="N194" s="343">
        <f t="shared" si="73"/>
        <v>0</v>
      </c>
    </row>
    <row r="195" spans="1:14" ht="23.25" x14ac:dyDescent="0.25">
      <c r="A195" s="141" t="s">
        <v>140</v>
      </c>
      <c r="B195" s="135" t="s">
        <v>39</v>
      </c>
      <c r="C195" s="127" t="s">
        <v>82</v>
      </c>
      <c r="D195" s="156" t="s">
        <v>421</v>
      </c>
      <c r="E195" s="108" t="s">
        <v>14</v>
      </c>
      <c r="F195" s="149">
        <f>SUM(Лист1!G374)</f>
        <v>6912128.7199999997</v>
      </c>
      <c r="G195" s="149">
        <f>SUM(Лист1!H374)</f>
        <v>0</v>
      </c>
      <c r="H195" s="149">
        <f t="shared" si="75"/>
        <v>6912128.7199999997</v>
      </c>
      <c r="I195" s="149">
        <f>SUM(Лист1!J374)</f>
        <v>0</v>
      </c>
      <c r="J195" s="149">
        <f>SUM(Лист1!K374)</f>
        <v>0</v>
      </c>
      <c r="K195" s="149">
        <f t="shared" si="72"/>
        <v>0</v>
      </c>
      <c r="L195" s="149">
        <f>SUM(Лист1!M374)</f>
        <v>0</v>
      </c>
      <c r="M195" s="149">
        <f>SUM(Лист1!N374)</f>
        <v>0</v>
      </c>
      <c r="N195" s="343">
        <f t="shared" si="73"/>
        <v>0</v>
      </c>
    </row>
    <row r="196" spans="1:14" ht="102.75" x14ac:dyDescent="0.25">
      <c r="A196" s="211" t="s">
        <v>448</v>
      </c>
      <c r="B196" s="135" t="s">
        <v>39</v>
      </c>
      <c r="C196" s="127" t="s">
        <v>82</v>
      </c>
      <c r="D196" s="156" t="s">
        <v>447</v>
      </c>
      <c r="E196" s="108" t="s">
        <v>7</v>
      </c>
      <c r="F196" s="149">
        <f>F197</f>
        <v>1040000</v>
      </c>
      <c r="G196" s="149">
        <f>G197</f>
        <v>0</v>
      </c>
      <c r="H196" s="149">
        <f t="shared" si="75"/>
        <v>1040000</v>
      </c>
      <c r="I196" s="149"/>
      <c r="J196" s="149"/>
      <c r="K196" s="149"/>
      <c r="L196" s="149"/>
      <c r="M196" s="149"/>
      <c r="N196" s="343"/>
    </row>
    <row r="197" spans="1:14" x14ac:dyDescent="0.25">
      <c r="A197" s="252" t="s">
        <v>46</v>
      </c>
      <c r="B197" s="135" t="s">
        <v>39</v>
      </c>
      <c r="C197" s="127">
        <v>12</v>
      </c>
      <c r="D197" s="156" t="s">
        <v>447</v>
      </c>
      <c r="E197" s="108" t="s">
        <v>47</v>
      </c>
      <c r="F197" s="149">
        <f>F198</f>
        <v>1040000</v>
      </c>
      <c r="G197" s="149">
        <f>G198</f>
        <v>0</v>
      </c>
      <c r="H197" s="149">
        <f t="shared" si="75"/>
        <v>1040000</v>
      </c>
      <c r="I197" s="149"/>
      <c r="J197" s="149"/>
      <c r="K197" s="149"/>
      <c r="L197" s="149"/>
      <c r="M197" s="149"/>
      <c r="N197" s="343"/>
    </row>
    <row r="198" spans="1:14" x14ac:dyDescent="0.25">
      <c r="A198" s="141" t="s">
        <v>48</v>
      </c>
      <c r="B198" s="135" t="s">
        <v>39</v>
      </c>
      <c r="C198" s="127" t="s">
        <v>82</v>
      </c>
      <c r="D198" s="156" t="s">
        <v>447</v>
      </c>
      <c r="E198" s="108" t="s">
        <v>49</v>
      </c>
      <c r="F198" s="149">
        <f>SUBTOTAL(9,Лист1!G377)</f>
        <v>1040000</v>
      </c>
      <c r="G198" s="149">
        <f>SUBTOTAL(9,Лист1!H377)</f>
        <v>0</v>
      </c>
      <c r="H198" s="149">
        <f t="shared" si="75"/>
        <v>1040000</v>
      </c>
      <c r="I198" s="149"/>
      <c r="J198" s="149"/>
      <c r="K198" s="149"/>
      <c r="L198" s="149"/>
      <c r="M198" s="149"/>
      <c r="N198" s="343"/>
    </row>
    <row r="199" spans="1:14" x14ac:dyDescent="0.25">
      <c r="A199" s="211" t="s">
        <v>176</v>
      </c>
      <c r="B199" s="108" t="s">
        <v>39</v>
      </c>
      <c r="C199" s="102" t="s">
        <v>82</v>
      </c>
      <c r="D199" s="142" t="s">
        <v>376</v>
      </c>
      <c r="E199" s="146" t="s">
        <v>7</v>
      </c>
      <c r="F199" s="203">
        <f t="shared" ref="F199:N200" si="105">SUM(F200)</f>
        <v>50000</v>
      </c>
      <c r="G199" s="203">
        <f t="shared" si="105"/>
        <v>0</v>
      </c>
      <c r="H199" s="203">
        <f t="shared" si="105"/>
        <v>50000</v>
      </c>
      <c r="I199" s="203">
        <f t="shared" si="105"/>
        <v>50000</v>
      </c>
      <c r="J199" s="203">
        <f t="shared" si="105"/>
        <v>0</v>
      </c>
      <c r="K199" s="203">
        <f t="shared" si="105"/>
        <v>50000</v>
      </c>
      <c r="L199" s="203">
        <f t="shared" si="105"/>
        <v>50000</v>
      </c>
      <c r="M199" s="203">
        <f t="shared" si="105"/>
        <v>0</v>
      </c>
      <c r="N199" s="203">
        <f t="shared" si="105"/>
        <v>50000</v>
      </c>
    </row>
    <row r="200" spans="1:14" x14ac:dyDescent="0.25">
      <c r="A200" s="252" t="s">
        <v>34</v>
      </c>
      <c r="B200" s="108" t="s">
        <v>39</v>
      </c>
      <c r="C200" s="102" t="s">
        <v>82</v>
      </c>
      <c r="D200" s="142" t="s">
        <v>376</v>
      </c>
      <c r="E200" s="102" t="s">
        <v>35</v>
      </c>
      <c r="F200" s="203">
        <f t="shared" si="105"/>
        <v>50000</v>
      </c>
      <c r="G200" s="203">
        <f t="shared" si="105"/>
        <v>0</v>
      </c>
      <c r="H200" s="203">
        <f t="shared" si="105"/>
        <v>50000</v>
      </c>
      <c r="I200" s="203">
        <f t="shared" si="105"/>
        <v>50000</v>
      </c>
      <c r="J200" s="203">
        <f t="shared" si="105"/>
        <v>0</v>
      </c>
      <c r="K200" s="203">
        <f t="shared" si="105"/>
        <v>50000</v>
      </c>
      <c r="L200" s="203">
        <f t="shared" si="105"/>
        <v>50000</v>
      </c>
      <c r="M200" s="203">
        <f t="shared" si="105"/>
        <v>0</v>
      </c>
      <c r="N200" s="203">
        <f t="shared" si="105"/>
        <v>50000</v>
      </c>
    </row>
    <row r="201" spans="1:14" ht="23.25" x14ac:dyDescent="0.25">
      <c r="A201" s="141" t="s">
        <v>79</v>
      </c>
      <c r="B201" s="108" t="s">
        <v>39</v>
      </c>
      <c r="C201" s="102" t="s">
        <v>82</v>
      </c>
      <c r="D201" s="142" t="s">
        <v>376</v>
      </c>
      <c r="E201" s="102" t="s">
        <v>80</v>
      </c>
      <c r="F201" s="203">
        <f>SUM(Лист1!G380)</f>
        <v>50000</v>
      </c>
      <c r="G201" s="203">
        <f>SUM(Лист1!H380)</f>
        <v>0</v>
      </c>
      <c r="H201" s="149">
        <f t="shared" si="75"/>
        <v>50000</v>
      </c>
      <c r="I201" s="203">
        <f>SUM(Лист1!J380)</f>
        <v>50000</v>
      </c>
      <c r="J201" s="203">
        <f>SUM(Лист1!K380)</f>
        <v>0</v>
      </c>
      <c r="K201" s="149">
        <f t="shared" si="72"/>
        <v>50000</v>
      </c>
      <c r="L201" s="203">
        <f>SUM(Лист1!M380)</f>
        <v>50000</v>
      </c>
      <c r="M201" s="203">
        <f>SUM(Лист1!N380)</f>
        <v>0</v>
      </c>
      <c r="N201" s="343">
        <f t="shared" si="73"/>
        <v>50000</v>
      </c>
    </row>
    <row r="202" spans="1:14" ht="18.75" x14ac:dyDescent="0.3">
      <c r="A202" s="152" t="s">
        <v>54</v>
      </c>
      <c r="B202" s="121" t="s">
        <v>55</v>
      </c>
      <c r="C202" s="118" t="s">
        <v>6</v>
      </c>
      <c r="D202" s="121" t="s">
        <v>106</v>
      </c>
      <c r="E202" s="121" t="s">
        <v>7</v>
      </c>
      <c r="F202" s="194">
        <f t="shared" ref="F202:N202" si="106">SUM(F203+F210+F236)</f>
        <v>42062723.700000003</v>
      </c>
      <c r="G202" s="194">
        <f t="shared" si="106"/>
        <v>855711.49000000022</v>
      </c>
      <c r="H202" s="194">
        <f t="shared" si="106"/>
        <v>42918435.190000005</v>
      </c>
      <c r="I202" s="194">
        <f t="shared" si="106"/>
        <v>38226990.100000001</v>
      </c>
      <c r="J202" s="194">
        <f t="shared" si="106"/>
        <v>0</v>
      </c>
      <c r="K202" s="194">
        <f t="shared" si="106"/>
        <v>38226990.100000001</v>
      </c>
      <c r="L202" s="194">
        <f t="shared" si="106"/>
        <v>10035611</v>
      </c>
      <c r="M202" s="194">
        <f t="shared" si="106"/>
        <v>0</v>
      </c>
      <c r="N202" s="194">
        <f t="shared" si="106"/>
        <v>10035611</v>
      </c>
    </row>
    <row r="203" spans="1:14" x14ac:dyDescent="0.25">
      <c r="A203" s="125" t="s">
        <v>56</v>
      </c>
      <c r="B203" s="191" t="s">
        <v>55</v>
      </c>
      <c r="C203" s="185" t="s">
        <v>21</v>
      </c>
      <c r="D203" s="191" t="s">
        <v>106</v>
      </c>
      <c r="E203" s="191" t="s">
        <v>7</v>
      </c>
      <c r="F203" s="202">
        <f t="shared" ref="F203:N203" si="107">SUM(F204+F207)</f>
        <v>244414</v>
      </c>
      <c r="G203" s="202">
        <f t="shared" si="107"/>
        <v>0</v>
      </c>
      <c r="H203" s="202">
        <f t="shared" si="107"/>
        <v>244414</v>
      </c>
      <c r="I203" s="202">
        <f t="shared" si="107"/>
        <v>31611</v>
      </c>
      <c r="J203" s="202">
        <f t="shared" si="107"/>
        <v>0</v>
      </c>
      <c r="K203" s="202">
        <f t="shared" si="107"/>
        <v>31611</v>
      </c>
      <c r="L203" s="202">
        <f t="shared" si="107"/>
        <v>35611</v>
      </c>
      <c r="M203" s="202">
        <f t="shared" si="107"/>
        <v>0</v>
      </c>
      <c r="N203" s="202">
        <f t="shared" si="107"/>
        <v>35611</v>
      </c>
    </row>
    <row r="204" spans="1:14" ht="51.75" x14ac:dyDescent="0.25">
      <c r="A204" s="113" t="s">
        <v>178</v>
      </c>
      <c r="B204" s="108" t="s">
        <v>55</v>
      </c>
      <c r="C204" s="102" t="s">
        <v>21</v>
      </c>
      <c r="D204" s="142" t="s">
        <v>377</v>
      </c>
      <c r="E204" s="146" t="s">
        <v>7</v>
      </c>
      <c r="F204" s="203">
        <f t="shared" ref="F204:N205" si="108">SUM(F205)</f>
        <v>35611</v>
      </c>
      <c r="G204" s="203">
        <f t="shared" si="108"/>
        <v>0</v>
      </c>
      <c r="H204" s="203">
        <f t="shared" si="108"/>
        <v>35611</v>
      </c>
      <c r="I204" s="203">
        <f t="shared" si="108"/>
        <v>31611</v>
      </c>
      <c r="J204" s="203">
        <f t="shared" si="108"/>
        <v>0</v>
      </c>
      <c r="K204" s="203">
        <f t="shared" si="108"/>
        <v>31611</v>
      </c>
      <c r="L204" s="203">
        <f t="shared" si="108"/>
        <v>35611</v>
      </c>
      <c r="M204" s="203">
        <f t="shared" si="108"/>
        <v>0</v>
      </c>
      <c r="N204" s="203">
        <f t="shared" si="108"/>
        <v>35611</v>
      </c>
    </row>
    <row r="205" spans="1:14" x14ac:dyDescent="0.25">
      <c r="A205" s="114" t="s">
        <v>11</v>
      </c>
      <c r="B205" s="108" t="s">
        <v>55</v>
      </c>
      <c r="C205" s="102" t="s">
        <v>21</v>
      </c>
      <c r="D205" s="142" t="s">
        <v>377</v>
      </c>
      <c r="E205" s="102" t="s">
        <v>12</v>
      </c>
      <c r="F205" s="203">
        <f t="shared" si="108"/>
        <v>35611</v>
      </c>
      <c r="G205" s="203">
        <f t="shared" si="108"/>
        <v>0</v>
      </c>
      <c r="H205" s="203">
        <f t="shared" si="108"/>
        <v>35611</v>
      </c>
      <c r="I205" s="203">
        <f t="shared" si="108"/>
        <v>31611</v>
      </c>
      <c r="J205" s="203">
        <f t="shared" si="108"/>
        <v>0</v>
      </c>
      <c r="K205" s="203">
        <f t="shared" si="108"/>
        <v>31611</v>
      </c>
      <c r="L205" s="203">
        <f t="shared" si="108"/>
        <v>35611</v>
      </c>
      <c r="M205" s="203">
        <f t="shared" si="108"/>
        <v>0</v>
      </c>
      <c r="N205" s="203">
        <f t="shared" si="108"/>
        <v>35611</v>
      </c>
    </row>
    <row r="206" spans="1:14" ht="23.25" x14ac:dyDescent="0.25">
      <c r="A206" s="106" t="s">
        <v>140</v>
      </c>
      <c r="B206" s="108" t="s">
        <v>55</v>
      </c>
      <c r="C206" s="102" t="s">
        <v>21</v>
      </c>
      <c r="D206" s="142" t="s">
        <v>377</v>
      </c>
      <c r="E206" s="102" t="s">
        <v>14</v>
      </c>
      <c r="F206" s="203">
        <f>SUM(Лист1!G385)</f>
        <v>35611</v>
      </c>
      <c r="G206" s="203">
        <f>SUM(Лист1!H385)</f>
        <v>0</v>
      </c>
      <c r="H206" s="149">
        <f t="shared" si="75"/>
        <v>35611</v>
      </c>
      <c r="I206" s="203">
        <f>SUM(Лист1!J385)</f>
        <v>31611</v>
      </c>
      <c r="J206" s="203">
        <f>SUM(Лист1!K385)</f>
        <v>0</v>
      </c>
      <c r="K206" s="149">
        <f t="shared" si="72"/>
        <v>31611</v>
      </c>
      <c r="L206" s="203">
        <f>SUM(Лист1!M385)</f>
        <v>35611</v>
      </c>
      <c r="M206" s="203">
        <f>SUM(Лист1!N385)</f>
        <v>0</v>
      </c>
      <c r="N206" s="343">
        <f t="shared" si="73"/>
        <v>35611</v>
      </c>
    </row>
    <row r="207" spans="1:14" ht="90" x14ac:dyDescent="0.25">
      <c r="A207" s="113" t="s">
        <v>193</v>
      </c>
      <c r="B207" s="108" t="s">
        <v>55</v>
      </c>
      <c r="C207" s="102" t="s">
        <v>21</v>
      </c>
      <c r="D207" s="142" t="s">
        <v>378</v>
      </c>
      <c r="E207" s="146" t="s">
        <v>7</v>
      </c>
      <c r="F207" s="203">
        <f t="shared" ref="F207:M208" si="109">SUM(F208)</f>
        <v>208803</v>
      </c>
      <c r="G207" s="203">
        <f t="shared" si="109"/>
        <v>0</v>
      </c>
      <c r="H207" s="203">
        <f t="shared" si="109"/>
        <v>208803</v>
      </c>
      <c r="I207" s="203">
        <f t="shared" si="109"/>
        <v>0</v>
      </c>
      <c r="J207" s="203">
        <f t="shared" si="109"/>
        <v>0</v>
      </c>
      <c r="K207" s="203">
        <f t="shared" si="109"/>
        <v>0</v>
      </c>
      <c r="L207" s="203">
        <f t="shared" si="109"/>
        <v>0</v>
      </c>
      <c r="M207" s="203">
        <f t="shared" si="109"/>
        <v>0</v>
      </c>
      <c r="N207" s="343">
        <f t="shared" si="73"/>
        <v>0</v>
      </c>
    </row>
    <row r="208" spans="1:14" x14ac:dyDescent="0.25">
      <c r="A208" s="106" t="s">
        <v>46</v>
      </c>
      <c r="B208" s="108" t="s">
        <v>55</v>
      </c>
      <c r="C208" s="102" t="s">
        <v>21</v>
      </c>
      <c r="D208" s="142" t="s">
        <v>378</v>
      </c>
      <c r="E208" s="102" t="s">
        <v>47</v>
      </c>
      <c r="F208" s="203">
        <f t="shared" si="109"/>
        <v>208803</v>
      </c>
      <c r="G208" s="203">
        <f t="shared" si="109"/>
        <v>0</v>
      </c>
      <c r="H208" s="203">
        <f t="shared" si="109"/>
        <v>208803</v>
      </c>
      <c r="I208" s="203">
        <f t="shared" si="109"/>
        <v>0</v>
      </c>
      <c r="J208" s="203">
        <f t="shared" si="109"/>
        <v>0</v>
      </c>
      <c r="K208" s="203">
        <f t="shared" si="109"/>
        <v>0</v>
      </c>
      <c r="L208" s="203">
        <f t="shared" si="109"/>
        <v>0</v>
      </c>
      <c r="M208" s="203">
        <f t="shared" si="109"/>
        <v>0</v>
      </c>
      <c r="N208" s="343">
        <f t="shared" si="73"/>
        <v>0</v>
      </c>
    </row>
    <row r="209" spans="1:14" x14ac:dyDescent="0.25">
      <c r="A209" s="106" t="s">
        <v>48</v>
      </c>
      <c r="B209" s="108" t="s">
        <v>55</v>
      </c>
      <c r="C209" s="102" t="s">
        <v>21</v>
      </c>
      <c r="D209" s="142" t="s">
        <v>378</v>
      </c>
      <c r="E209" s="102" t="s">
        <v>49</v>
      </c>
      <c r="F209" s="203">
        <f>SUM(Лист1!G388)</f>
        <v>208803</v>
      </c>
      <c r="G209" s="203">
        <f>SUM(Лист1!H388)</f>
        <v>0</v>
      </c>
      <c r="H209" s="149">
        <f t="shared" si="75"/>
        <v>208803</v>
      </c>
      <c r="I209" s="203">
        <f>SUM(Лист1!J388)</f>
        <v>0</v>
      </c>
      <c r="J209" s="203">
        <f>SUM(Лист1!K388)</f>
        <v>0</v>
      </c>
      <c r="K209" s="149">
        <f t="shared" si="72"/>
        <v>0</v>
      </c>
      <c r="L209" s="203">
        <f>SUM(Лист1!M388)</f>
        <v>0</v>
      </c>
      <c r="M209" s="203">
        <f>SUM(Лист1!N388)</f>
        <v>0</v>
      </c>
      <c r="N209" s="343">
        <f t="shared" si="73"/>
        <v>0</v>
      </c>
    </row>
    <row r="210" spans="1:14" ht="15.75" x14ac:dyDescent="0.25">
      <c r="A210" s="153" t="s">
        <v>57</v>
      </c>
      <c r="B210" s="134" t="s">
        <v>55</v>
      </c>
      <c r="C210" s="129" t="s">
        <v>23</v>
      </c>
      <c r="D210" s="134" t="s">
        <v>106</v>
      </c>
      <c r="E210" s="134" t="s">
        <v>7</v>
      </c>
      <c r="F210" s="194">
        <f>SUM(F211+F233+F225+F217+F220+F230)</f>
        <v>7585104.5099999998</v>
      </c>
      <c r="G210" s="194">
        <f>SUM(G211+G233+G225+G217+G220+G230)</f>
        <v>-2436788.5099999998</v>
      </c>
      <c r="H210" s="194">
        <f>SUM(H211+H233+H225+H217+H220+H230)</f>
        <v>5148316</v>
      </c>
      <c r="I210" s="194">
        <f t="shared" ref="I210:N210" si="110">SUM(I211+I233+I225+I217+I220)</f>
        <v>0</v>
      </c>
      <c r="J210" s="194">
        <f t="shared" si="110"/>
        <v>0</v>
      </c>
      <c r="K210" s="194">
        <f t="shared" si="110"/>
        <v>0</v>
      </c>
      <c r="L210" s="194">
        <f t="shared" si="110"/>
        <v>5000000</v>
      </c>
      <c r="M210" s="194">
        <f t="shared" si="110"/>
        <v>0</v>
      </c>
      <c r="N210" s="194">
        <f t="shared" si="110"/>
        <v>5000000</v>
      </c>
    </row>
    <row r="211" spans="1:14" ht="27" hidden="1" x14ac:dyDescent="0.3">
      <c r="A211" s="113" t="s">
        <v>196</v>
      </c>
      <c r="B211" s="135" t="s">
        <v>55</v>
      </c>
      <c r="C211" s="127" t="s">
        <v>23</v>
      </c>
      <c r="D211" s="142" t="s">
        <v>393</v>
      </c>
      <c r="E211" s="171" t="s">
        <v>7</v>
      </c>
      <c r="F211" s="184">
        <f t="shared" ref="F211:L212" si="111">SUM(F212)</f>
        <v>0</v>
      </c>
      <c r="G211" s="184"/>
      <c r="H211" s="184"/>
      <c r="I211" s="184">
        <f t="shared" si="111"/>
        <v>0</v>
      </c>
      <c r="J211" s="184"/>
      <c r="K211" s="184">
        <f t="shared" ref="K211" si="112">SUM(K212)</f>
        <v>0</v>
      </c>
      <c r="L211" s="184">
        <f t="shared" si="111"/>
        <v>0</v>
      </c>
      <c r="M211" s="184"/>
      <c r="N211" s="184"/>
    </row>
    <row r="212" spans="1:14" ht="21.6" hidden="1" x14ac:dyDescent="0.3">
      <c r="A212" s="114" t="s">
        <v>71</v>
      </c>
      <c r="B212" s="108" t="s">
        <v>55</v>
      </c>
      <c r="C212" s="102" t="s">
        <v>23</v>
      </c>
      <c r="D212" s="142" t="s">
        <v>393</v>
      </c>
      <c r="E212" s="144">
        <v>400</v>
      </c>
      <c r="F212" s="184">
        <f t="shared" si="111"/>
        <v>0</v>
      </c>
      <c r="G212" s="184"/>
      <c r="H212" s="184"/>
      <c r="I212" s="184">
        <f t="shared" si="111"/>
        <v>0</v>
      </c>
      <c r="J212" s="184"/>
      <c r="K212" s="184">
        <f t="shared" ref="K212:K217" si="113">I212+J212</f>
        <v>0</v>
      </c>
      <c r="L212" s="184">
        <f t="shared" si="111"/>
        <v>0</v>
      </c>
      <c r="M212" s="184"/>
      <c r="N212" s="184"/>
    </row>
    <row r="213" spans="1:14" ht="14.45" hidden="1" x14ac:dyDescent="0.3">
      <c r="A213" s="106" t="s">
        <v>73</v>
      </c>
      <c r="B213" s="108" t="s">
        <v>55</v>
      </c>
      <c r="C213" s="102" t="s">
        <v>23</v>
      </c>
      <c r="D213" s="142" t="s">
        <v>393</v>
      </c>
      <c r="E213" s="144">
        <v>410</v>
      </c>
      <c r="F213" s="184">
        <f>SUM(F215:F216)</f>
        <v>0</v>
      </c>
      <c r="G213" s="184"/>
      <c r="H213" s="184"/>
      <c r="I213" s="184">
        <f>SUM(I215:I216)</f>
        <v>0</v>
      </c>
      <c r="J213" s="184"/>
      <c r="K213" s="184">
        <f t="shared" si="113"/>
        <v>0</v>
      </c>
      <c r="L213" s="184">
        <f>SUM(L215:L216)</f>
        <v>0</v>
      </c>
      <c r="M213" s="184"/>
      <c r="N213" s="184"/>
    </row>
    <row r="214" spans="1:14" ht="14.45" hidden="1" x14ac:dyDescent="0.3">
      <c r="A214" s="106" t="s">
        <v>185</v>
      </c>
      <c r="B214" s="108"/>
      <c r="C214" s="102"/>
      <c r="D214" s="142"/>
      <c r="E214" s="102"/>
      <c r="F214" s="184"/>
      <c r="G214" s="184"/>
      <c r="H214" s="184"/>
      <c r="I214" s="184"/>
      <c r="J214" s="184"/>
      <c r="K214" s="184">
        <f t="shared" si="113"/>
        <v>0</v>
      </c>
      <c r="L214" s="184"/>
      <c r="M214" s="184"/>
      <c r="N214" s="184"/>
    </row>
    <row r="215" spans="1:14" ht="21.6" hidden="1" x14ac:dyDescent="0.3">
      <c r="A215" s="106" t="s">
        <v>223</v>
      </c>
      <c r="B215" s="108" t="s">
        <v>55</v>
      </c>
      <c r="C215" s="102" t="s">
        <v>23</v>
      </c>
      <c r="D215" s="109" t="s">
        <v>393</v>
      </c>
      <c r="E215" s="108" t="s">
        <v>74</v>
      </c>
      <c r="F215" s="184">
        <f>SUM(Лист1!G394)</f>
        <v>0</v>
      </c>
      <c r="G215" s="184"/>
      <c r="H215" s="184"/>
      <c r="I215" s="184">
        <f>SUM(Лист1!J394)</f>
        <v>0</v>
      </c>
      <c r="J215" s="184"/>
      <c r="K215" s="184">
        <f t="shared" ref="K215:K216" si="114">SUM(K216)</f>
        <v>0</v>
      </c>
      <c r="L215" s="184">
        <f>SUM(Лист1!M394)</f>
        <v>0</v>
      </c>
      <c r="M215" s="184"/>
      <c r="N215" s="184"/>
    </row>
    <row r="216" spans="1:14" ht="27.6" hidden="1" customHeight="1" x14ac:dyDescent="0.3">
      <c r="A216" s="106" t="s">
        <v>226</v>
      </c>
      <c r="B216" s="108" t="s">
        <v>55</v>
      </c>
      <c r="C216" s="102" t="s">
        <v>23</v>
      </c>
      <c r="D216" s="109" t="s">
        <v>393</v>
      </c>
      <c r="E216" s="108" t="s">
        <v>74</v>
      </c>
      <c r="F216" s="184">
        <f>SUM(Лист1!G395)</f>
        <v>0</v>
      </c>
      <c r="G216" s="184"/>
      <c r="H216" s="184"/>
      <c r="I216" s="184">
        <f>SUM(Лист1!J395)</f>
        <v>0</v>
      </c>
      <c r="J216" s="184"/>
      <c r="K216" s="184">
        <f t="shared" si="114"/>
        <v>0</v>
      </c>
      <c r="L216" s="184">
        <f>SUM(Лист1!M395)</f>
        <v>0</v>
      </c>
      <c r="M216" s="184"/>
      <c r="N216" s="184"/>
    </row>
    <row r="217" spans="1:14" ht="79.900000000000006" hidden="1" x14ac:dyDescent="0.3">
      <c r="A217" s="211" t="s">
        <v>236</v>
      </c>
      <c r="B217" s="108" t="s">
        <v>55</v>
      </c>
      <c r="C217" s="102" t="s">
        <v>23</v>
      </c>
      <c r="D217" s="109" t="s">
        <v>394</v>
      </c>
      <c r="E217" s="108" t="s">
        <v>7</v>
      </c>
      <c r="F217" s="184">
        <f t="shared" ref="F217:L218" si="115">SUM(F218)</f>
        <v>0</v>
      </c>
      <c r="G217" s="184"/>
      <c r="H217" s="184"/>
      <c r="I217" s="184">
        <f t="shared" si="115"/>
        <v>0</v>
      </c>
      <c r="J217" s="184"/>
      <c r="K217" s="184">
        <f t="shared" si="113"/>
        <v>0</v>
      </c>
      <c r="L217" s="184">
        <f t="shared" si="115"/>
        <v>0</v>
      </c>
      <c r="M217" s="184"/>
      <c r="N217" s="184"/>
    </row>
    <row r="218" spans="1:14" ht="14.45" hidden="1" x14ac:dyDescent="0.3">
      <c r="A218" s="106" t="s">
        <v>46</v>
      </c>
      <c r="B218" s="108" t="s">
        <v>55</v>
      </c>
      <c r="C218" s="102" t="s">
        <v>23</v>
      </c>
      <c r="D218" s="109" t="s">
        <v>394</v>
      </c>
      <c r="E218" s="108" t="s">
        <v>47</v>
      </c>
      <c r="F218" s="184">
        <f t="shared" si="115"/>
        <v>0</v>
      </c>
      <c r="G218" s="184"/>
      <c r="H218" s="184"/>
      <c r="I218" s="184">
        <f t="shared" si="115"/>
        <v>0</v>
      </c>
      <c r="J218" s="184"/>
      <c r="K218" s="184">
        <f t="shared" ref="K218:K219" si="116">SUM(K219)</f>
        <v>0</v>
      </c>
      <c r="L218" s="184">
        <f t="shared" si="115"/>
        <v>0</v>
      </c>
      <c r="M218" s="184"/>
      <c r="N218" s="184"/>
    </row>
    <row r="219" spans="1:14" ht="14.45" hidden="1" x14ac:dyDescent="0.3">
      <c r="A219" s="106" t="s">
        <v>48</v>
      </c>
      <c r="B219" s="108" t="s">
        <v>55</v>
      </c>
      <c r="C219" s="102" t="s">
        <v>23</v>
      </c>
      <c r="D219" s="109" t="s">
        <v>394</v>
      </c>
      <c r="E219" s="108" t="s">
        <v>49</v>
      </c>
      <c r="F219" s="184">
        <f>SUM(Лист1!G398)</f>
        <v>0</v>
      </c>
      <c r="G219" s="184"/>
      <c r="H219" s="184"/>
      <c r="I219" s="184">
        <f>SUM(Лист1!J398)</f>
        <v>0</v>
      </c>
      <c r="J219" s="184"/>
      <c r="K219" s="184">
        <f t="shared" si="116"/>
        <v>0</v>
      </c>
      <c r="L219" s="184">
        <f>SUM(Лист1!M398)</f>
        <v>0</v>
      </c>
      <c r="M219" s="184"/>
      <c r="N219" s="184"/>
    </row>
    <row r="220" spans="1:14" x14ac:dyDescent="0.25">
      <c r="A220" s="211" t="s">
        <v>212</v>
      </c>
      <c r="B220" s="135" t="s">
        <v>55</v>
      </c>
      <c r="C220" s="127" t="s">
        <v>23</v>
      </c>
      <c r="D220" s="142" t="s">
        <v>381</v>
      </c>
      <c r="E220" s="146" t="s">
        <v>7</v>
      </c>
      <c r="F220" s="184">
        <f>SUM(F223+F221)</f>
        <v>4500000</v>
      </c>
      <c r="G220" s="184">
        <f>SUM(G223+G221)</f>
        <v>10020</v>
      </c>
      <c r="H220" s="204">
        <f t="shared" ref="H220:H222" si="117">SUM(F220+G220)</f>
        <v>4510020</v>
      </c>
      <c r="I220" s="184">
        <f>SUM(I223)</f>
        <v>0</v>
      </c>
      <c r="J220" s="184">
        <f>SUM(J223)</f>
        <v>0</v>
      </c>
      <c r="K220" s="184">
        <f>SUM(K223)</f>
        <v>0</v>
      </c>
      <c r="L220" s="184">
        <f>SUM(L223)</f>
        <v>0</v>
      </c>
      <c r="M220" s="184">
        <f>SUM(M223)</f>
        <v>0</v>
      </c>
      <c r="N220" s="343">
        <f t="shared" ref="N220:N302" si="118">L220+M220</f>
        <v>0</v>
      </c>
    </row>
    <row r="221" spans="1:14" x14ac:dyDescent="0.25">
      <c r="A221" s="252" t="s">
        <v>11</v>
      </c>
      <c r="B221" s="108" t="s">
        <v>55</v>
      </c>
      <c r="C221" s="102" t="s">
        <v>23</v>
      </c>
      <c r="D221" s="142" t="s">
        <v>381</v>
      </c>
      <c r="E221" s="155" t="s">
        <v>12</v>
      </c>
      <c r="F221" s="184">
        <f>SUM(F222)</f>
        <v>0</v>
      </c>
      <c r="G221" s="184">
        <f t="shared" ref="G221" si="119">SUM(G222)</f>
        <v>10020</v>
      </c>
      <c r="H221" s="204">
        <f t="shared" si="117"/>
        <v>10020</v>
      </c>
      <c r="I221" s="184"/>
      <c r="J221" s="184"/>
      <c r="K221" s="184"/>
      <c r="L221" s="184"/>
      <c r="M221" s="184"/>
      <c r="N221" s="343"/>
    </row>
    <row r="222" spans="1:14" ht="23.25" x14ac:dyDescent="0.25">
      <c r="A222" s="141" t="s">
        <v>140</v>
      </c>
      <c r="B222" s="108" t="s">
        <v>55</v>
      </c>
      <c r="C222" s="102" t="s">
        <v>23</v>
      </c>
      <c r="D222" s="142" t="s">
        <v>381</v>
      </c>
      <c r="E222" s="155" t="s">
        <v>14</v>
      </c>
      <c r="F222" s="184">
        <f>SUBTOTAL(9,Лист1!G409)</f>
        <v>0</v>
      </c>
      <c r="G222" s="184">
        <f>SUBTOTAL(9,Лист1!H409)</f>
        <v>10020</v>
      </c>
      <c r="H222" s="204">
        <f t="shared" si="117"/>
        <v>10020</v>
      </c>
      <c r="I222" s="184"/>
      <c r="J222" s="184"/>
      <c r="K222" s="184"/>
      <c r="L222" s="184"/>
      <c r="M222" s="184"/>
      <c r="N222" s="343"/>
    </row>
    <row r="223" spans="1:14" x14ac:dyDescent="0.25">
      <c r="A223" s="252" t="s">
        <v>34</v>
      </c>
      <c r="B223" s="135" t="s">
        <v>55</v>
      </c>
      <c r="C223" s="127" t="s">
        <v>23</v>
      </c>
      <c r="D223" s="142" t="s">
        <v>381</v>
      </c>
      <c r="E223" s="250" t="s">
        <v>35</v>
      </c>
      <c r="F223" s="184">
        <f t="shared" ref="F223:M223" si="120">SUM(F224)</f>
        <v>4500000</v>
      </c>
      <c r="G223" s="184">
        <f t="shared" si="120"/>
        <v>0</v>
      </c>
      <c r="H223" s="184">
        <f t="shared" si="120"/>
        <v>4500000</v>
      </c>
      <c r="I223" s="184">
        <f t="shared" si="120"/>
        <v>0</v>
      </c>
      <c r="J223" s="184">
        <f t="shared" si="120"/>
        <v>0</v>
      </c>
      <c r="K223" s="184">
        <f t="shared" si="120"/>
        <v>0</v>
      </c>
      <c r="L223" s="184">
        <f t="shared" si="120"/>
        <v>0</v>
      </c>
      <c r="M223" s="184">
        <f t="shared" si="120"/>
        <v>0</v>
      </c>
      <c r="N223" s="343">
        <f t="shared" si="118"/>
        <v>0</v>
      </c>
    </row>
    <row r="224" spans="1:14" ht="24.6" customHeight="1" x14ac:dyDescent="0.25">
      <c r="A224" s="141" t="s">
        <v>79</v>
      </c>
      <c r="B224" s="135" t="s">
        <v>55</v>
      </c>
      <c r="C224" s="127" t="s">
        <v>23</v>
      </c>
      <c r="D224" s="142" t="s">
        <v>381</v>
      </c>
      <c r="E224" s="250" t="s">
        <v>80</v>
      </c>
      <c r="F224" s="184">
        <f>SUM(Лист1!G411)</f>
        <v>4500000</v>
      </c>
      <c r="G224" s="184">
        <f>SUM(Лист1!H411)</f>
        <v>0</v>
      </c>
      <c r="H224" s="149">
        <f t="shared" ref="H224:H302" si="121">F224+G224</f>
        <v>4500000</v>
      </c>
      <c r="I224" s="184">
        <f>SUM(Лист1!J411)</f>
        <v>0</v>
      </c>
      <c r="J224" s="184">
        <f>SUM(Лист1!K411)</f>
        <v>0</v>
      </c>
      <c r="K224" s="149">
        <f t="shared" ref="K224:K302" si="122">I224+J224</f>
        <v>0</v>
      </c>
      <c r="L224" s="184">
        <f>SUM(Лист1!M411)</f>
        <v>0</v>
      </c>
      <c r="M224" s="184">
        <f>SUM(Лист1!N411)</f>
        <v>0</v>
      </c>
      <c r="N224" s="343">
        <f t="shared" si="118"/>
        <v>0</v>
      </c>
    </row>
    <row r="225" spans="1:14" ht="27.6" customHeight="1" x14ac:dyDescent="0.25">
      <c r="A225" s="113" t="s">
        <v>196</v>
      </c>
      <c r="B225" s="108" t="s">
        <v>55</v>
      </c>
      <c r="C225" s="102" t="s">
        <v>23</v>
      </c>
      <c r="D225" s="156" t="s">
        <v>379</v>
      </c>
      <c r="E225" s="108" t="s">
        <v>7</v>
      </c>
      <c r="F225" s="184">
        <f t="shared" ref="F225:N226" si="123">SUM(F226)</f>
        <v>0</v>
      </c>
      <c r="G225" s="184">
        <f t="shared" si="123"/>
        <v>0</v>
      </c>
      <c r="H225" s="184">
        <f t="shared" si="123"/>
        <v>0</v>
      </c>
      <c r="I225" s="184">
        <f t="shared" si="123"/>
        <v>0</v>
      </c>
      <c r="J225" s="184">
        <f t="shared" si="123"/>
        <v>0</v>
      </c>
      <c r="K225" s="149">
        <f t="shared" si="122"/>
        <v>0</v>
      </c>
      <c r="L225" s="184">
        <f t="shared" si="123"/>
        <v>5000000</v>
      </c>
      <c r="M225" s="184">
        <f t="shared" si="123"/>
        <v>0</v>
      </c>
      <c r="N225" s="184">
        <f t="shared" si="123"/>
        <v>5000000</v>
      </c>
    </row>
    <row r="226" spans="1:14" ht="27.6" customHeight="1" x14ac:dyDescent="0.25">
      <c r="A226" s="114" t="s">
        <v>71</v>
      </c>
      <c r="B226" s="108" t="s">
        <v>55</v>
      </c>
      <c r="C226" s="102" t="s">
        <v>23</v>
      </c>
      <c r="D226" s="156" t="s">
        <v>379</v>
      </c>
      <c r="E226" s="108">
        <v>400</v>
      </c>
      <c r="F226" s="184">
        <f t="shared" si="123"/>
        <v>0</v>
      </c>
      <c r="G226" s="184">
        <f t="shared" si="123"/>
        <v>0</v>
      </c>
      <c r="H226" s="184">
        <f t="shared" si="123"/>
        <v>0</v>
      </c>
      <c r="I226" s="184">
        <f t="shared" si="123"/>
        <v>0</v>
      </c>
      <c r="J226" s="184">
        <f t="shared" si="123"/>
        <v>0</v>
      </c>
      <c r="K226" s="149">
        <f t="shared" si="122"/>
        <v>0</v>
      </c>
      <c r="L226" s="184">
        <f t="shared" si="123"/>
        <v>5000000</v>
      </c>
      <c r="M226" s="184">
        <f t="shared" si="123"/>
        <v>0</v>
      </c>
      <c r="N226" s="184">
        <f t="shared" si="123"/>
        <v>5000000</v>
      </c>
    </row>
    <row r="227" spans="1:14" x14ac:dyDescent="0.25">
      <c r="A227" s="106" t="s">
        <v>73</v>
      </c>
      <c r="B227" s="108" t="s">
        <v>55</v>
      </c>
      <c r="C227" s="102" t="s">
        <v>23</v>
      </c>
      <c r="D227" s="156" t="s">
        <v>379</v>
      </c>
      <c r="E227" s="108">
        <v>410</v>
      </c>
      <c r="F227" s="184">
        <f>SUM(F229:F229)</f>
        <v>0</v>
      </c>
      <c r="G227" s="184">
        <f>SUM(G229:G229)</f>
        <v>0</v>
      </c>
      <c r="H227" s="149">
        <f t="shared" si="121"/>
        <v>0</v>
      </c>
      <c r="I227" s="184">
        <f>SUM(I229:I229)</f>
        <v>0</v>
      </c>
      <c r="J227" s="184">
        <f>SUM(J229:J229)</f>
        <v>0</v>
      </c>
      <c r="K227" s="149">
        <f t="shared" si="122"/>
        <v>0</v>
      </c>
      <c r="L227" s="184">
        <f>SUM(L229:L229)</f>
        <v>5000000</v>
      </c>
      <c r="M227" s="184">
        <f>SUM(M229:M229)</f>
        <v>0</v>
      </c>
      <c r="N227" s="184">
        <f>SUM(N229:N229)</f>
        <v>5000000</v>
      </c>
    </row>
    <row r="228" spans="1:14" x14ac:dyDescent="0.25">
      <c r="A228" s="106" t="s">
        <v>185</v>
      </c>
      <c r="B228" s="108"/>
      <c r="C228" s="102"/>
      <c r="D228" s="156"/>
      <c r="E228" s="108"/>
      <c r="F228" s="184"/>
      <c r="G228" s="184"/>
      <c r="H228" s="149">
        <f t="shared" si="121"/>
        <v>0</v>
      </c>
      <c r="I228" s="184"/>
      <c r="J228" s="184"/>
      <c r="K228" s="149">
        <f t="shared" si="122"/>
        <v>0</v>
      </c>
      <c r="L228" s="184"/>
      <c r="M228" s="184"/>
      <c r="N228" s="343">
        <f t="shared" si="118"/>
        <v>0</v>
      </c>
    </row>
    <row r="229" spans="1:14" ht="27.6" customHeight="1" x14ac:dyDescent="0.25">
      <c r="A229" s="141" t="s">
        <v>309</v>
      </c>
      <c r="B229" s="108" t="s">
        <v>55</v>
      </c>
      <c r="C229" s="102" t="s">
        <v>23</v>
      </c>
      <c r="D229" s="156" t="s">
        <v>379</v>
      </c>
      <c r="E229" s="108" t="s">
        <v>74</v>
      </c>
      <c r="F229" s="184">
        <f>SUM(Лист1!G403)</f>
        <v>0</v>
      </c>
      <c r="G229" s="184">
        <f>SUM(Лист1!H403)</f>
        <v>0</v>
      </c>
      <c r="H229" s="149">
        <f t="shared" si="121"/>
        <v>0</v>
      </c>
      <c r="I229" s="184">
        <f>SUM(Лист1!J403)</f>
        <v>0</v>
      </c>
      <c r="J229" s="184">
        <f>SUM(Лист1!K403)</f>
        <v>0</v>
      </c>
      <c r="K229" s="149">
        <f t="shared" si="122"/>
        <v>0</v>
      </c>
      <c r="L229" s="184">
        <f>SUM(Лист1!M403)</f>
        <v>5000000</v>
      </c>
      <c r="M229" s="184">
        <f>SUM(Лист1!N403)</f>
        <v>0</v>
      </c>
      <c r="N229" s="203">
        <f t="shared" si="118"/>
        <v>5000000</v>
      </c>
    </row>
    <row r="230" spans="1:14" ht="27.6" customHeight="1" x14ac:dyDescent="0.25">
      <c r="A230" s="347" t="s">
        <v>461</v>
      </c>
      <c r="B230" s="108" t="s">
        <v>55</v>
      </c>
      <c r="C230" s="102" t="s">
        <v>23</v>
      </c>
      <c r="D230" s="156" t="s">
        <v>462</v>
      </c>
      <c r="E230" s="108" t="s">
        <v>7</v>
      </c>
      <c r="F230" s="184">
        <f t="shared" ref="F230:H231" si="124">SUM(F231)</f>
        <v>2446808.5099999998</v>
      </c>
      <c r="G230" s="184">
        <f t="shared" si="124"/>
        <v>-2446808.5099999998</v>
      </c>
      <c r="H230" s="184">
        <f t="shared" si="124"/>
        <v>0</v>
      </c>
      <c r="I230" s="184"/>
      <c r="J230" s="184"/>
      <c r="K230" s="149"/>
      <c r="L230" s="184"/>
      <c r="M230" s="184"/>
      <c r="N230" s="203"/>
    </row>
    <row r="231" spans="1:14" ht="18.600000000000001" customHeight="1" x14ac:dyDescent="0.25">
      <c r="A231" s="252" t="s">
        <v>11</v>
      </c>
      <c r="B231" s="108" t="s">
        <v>55</v>
      </c>
      <c r="C231" s="102" t="s">
        <v>23</v>
      </c>
      <c r="D231" s="156" t="s">
        <v>462</v>
      </c>
      <c r="E231" s="108" t="s">
        <v>12</v>
      </c>
      <c r="F231" s="184">
        <f t="shared" si="124"/>
        <v>2446808.5099999998</v>
      </c>
      <c r="G231" s="184">
        <f t="shared" si="124"/>
        <v>-2446808.5099999998</v>
      </c>
      <c r="H231" s="184">
        <f t="shared" si="124"/>
        <v>0</v>
      </c>
      <c r="I231" s="184"/>
      <c r="J231" s="184"/>
      <c r="K231" s="149"/>
      <c r="L231" s="184"/>
      <c r="M231" s="184"/>
      <c r="N231" s="203"/>
    </row>
    <row r="232" spans="1:14" ht="13.9" customHeight="1" x14ac:dyDescent="0.25">
      <c r="A232" s="141" t="s">
        <v>140</v>
      </c>
      <c r="B232" s="108" t="s">
        <v>55</v>
      </c>
      <c r="C232" s="102" t="s">
        <v>23</v>
      </c>
      <c r="D232" s="156" t="s">
        <v>462</v>
      </c>
      <c r="E232" s="108" t="s">
        <v>14</v>
      </c>
      <c r="F232" s="184">
        <f>Лист1!G414</f>
        <v>2446808.5099999998</v>
      </c>
      <c r="G232" s="184">
        <f>Лист1!H414</f>
        <v>-2446808.5099999998</v>
      </c>
      <c r="H232" s="149">
        <f t="shared" ref="H232" si="125">F232+G232</f>
        <v>0</v>
      </c>
      <c r="I232" s="184"/>
      <c r="J232" s="184"/>
      <c r="K232" s="149"/>
      <c r="L232" s="184"/>
      <c r="M232" s="184"/>
      <c r="N232" s="203"/>
    </row>
    <row r="233" spans="1:14" ht="26.25" x14ac:dyDescent="0.25">
      <c r="A233" s="117" t="s">
        <v>252</v>
      </c>
      <c r="B233" s="135" t="s">
        <v>55</v>
      </c>
      <c r="C233" s="127" t="s">
        <v>23</v>
      </c>
      <c r="D233" s="142" t="s">
        <v>380</v>
      </c>
      <c r="E233" s="146" t="s">
        <v>7</v>
      </c>
      <c r="F233" s="184">
        <f t="shared" ref="F233:M234" si="126">SUM(F234)</f>
        <v>638296</v>
      </c>
      <c r="G233" s="184">
        <f t="shared" si="126"/>
        <v>0</v>
      </c>
      <c r="H233" s="184">
        <f t="shared" si="126"/>
        <v>638296</v>
      </c>
      <c r="I233" s="184">
        <f t="shared" si="126"/>
        <v>0</v>
      </c>
      <c r="J233" s="184">
        <f t="shared" si="126"/>
        <v>0</v>
      </c>
      <c r="K233" s="184">
        <f t="shared" si="126"/>
        <v>0</v>
      </c>
      <c r="L233" s="184">
        <f t="shared" si="126"/>
        <v>0</v>
      </c>
      <c r="M233" s="184">
        <f t="shared" si="126"/>
        <v>0</v>
      </c>
      <c r="N233" s="343">
        <f t="shared" si="118"/>
        <v>0</v>
      </c>
    </row>
    <row r="234" spans="1:14" x14ac:dyDescent="0.25">
      <c r="A234" s="252" t="s">
        <v>11</v>
      </c>
      <c r="B234" s="108" t="s">
        <v>55</v>
      </c>
      <c r="C234" s="102" t="s">
        <v>23</v>
      </c>
      <c r="D234" s="142" t="s">
        <v>380</v>
      </c>
      <c r="E234" s="155" t="s">
        <v>12</v>
      </c>
      <c r="F234" s="184">
        <f t="shared" si="126"/>
        <v>638296</v>
      </c>
      <c r="G234" s="184">
        <f t="shared" si="126"/>
        <v>0</v>
      </c>
      <c r="H234" s="184">
        <f t="shared" si="126"/>
        <v>638296</v>
      </c>
      <c r="I234" s="184">
        <f t="shared" si="126"/>
        <v>0</v>
      </c>
      <c r="J234" s="184">
        <f t="shared" si="126"/>
        <v>0</v>
      </c>
      <c r="K234" s="184">
        <f t="shared" si="126"/>
        <v>0</v>
      </c>
      <c r="L234" s="184">
        <f t="shared" si="126"/>
        <v>0</v>
      </c>
      <c r="M234" s="184">
        <f t="shared" si="126"/>
        <v>0</v>
      </c>
      <c r="N234" s="343">
        <f t="shared" si="118"/>
        <v>0</v>
      </c>
    </row>
    <row r="235" spans="1:14" ht="23.25" x14ac:dyDescent="0.25">
      <c r="A235" s="141" t="s">
        <v>140</v>
      </c>
      <c r="B235" s="108" t="s">
        <v>55</v>
      </c>
      <c r="C235" s="102" t="s">
        <v>23</v>
      </c>
      <c r="D235" s="142" t="s">
        <v>380</v>
      </c>
      <c r="E235" s="155" t="s">
        <v>14</v>
      </c>
      <c r="F235" s="184">
        <f>SUM(Лист1!G406)</f>
        <v>638296</v>
      </c>
      <c r="G235" s="184">
        <f>SUM(Лист1!H406)</f>
        <v>0</v>
      </c>
      <c r="H235" s="149">
        <f t="shared" si="121"/>
        <v>638296</v>
      </c>
      <c r="I235" s="184">
        <f>SUM(Лист1!J406)</f>
        <v>0</v>
      </c>
      <c r="J235" s="184">
        <f>SUM(Лист1!K406)</f>
        <v>0</v>
      </c>
      <c r="K235" s="149">
        <f t="shared" si="122"/>
        <v>0</v>
      </c>
      <c r="L235" s="184">
        <f>SUM(Лист1!M406)</f>
        <v>0</v>
      </c>
      <c r="M235" s="184">
        <f>SUM(Лист1!N406)</f>
        <v>0</v>
      </c>
      <c r="N235" s="343">
        <f t="shared" si="118"/>
        <v>0</v>
      </c>
    </row>
    <row r="236" spans="1:14" ht="26.25" x14ac:dyDescent="0.25">
      <c r="A236" s="267" t="s">
        <v>221</v>
      </c>
      <c r="B236" s="261" t="s">
        <v>55</v>
      </c>
      <c r="C236" s="262" t="s">
        <v>55</v>
      </c>
      <c r="D236" s="262" t="s">
        <v>106</v>
      </c>
      <c r="E236" s="271" t="s">
        <v>7</v>
      </c>
      <c r="F236" s="216">
        <f>SUM(F240+F237)</f>
        <v>34233205.190000005</v>
      </c>
      <c r="G236" s="216">
        <f>SUM(G240+G237)</f>
        <v>3292500</v>
      </c>
      <c r="H236" s="194">
        <f t="shared" si="121"/>
        <v>37525705.190000005</v>
      </c>
      <c r="I236" s="216">
        <f t="shared" ref="I236:N236" si="127">SUM(I240)</f>
        <v>38195379.100000001</v>
      </c>
      <c r="J236" s="216">
        <f t="shared" si="127"/>
        <v>0</v>
      </c>
      <c r="K236" s="216">
        <f t="shared" si="127"/>
        <v>38195379.100000001</v>
      </c>
      <c r="L236" s="216">
        <f t="shared" si="127"/>
        <v>5000000</v>
      </c>
      <c r="M236" s="216">
        <f t="shared" si="127"/>
        <v>0</v>
      </c>
      <c r="N236" s="216">
        <f t="shared" si="127"/>
        <v>5000000</v>
      </c>
    </row>
    <row r="237" spans="1:14" x14ac:dyDescent="0.25">
      <c r="A237" s="211" t="s">
        <v>212</v>
      </c>
      <c r="B237" s="135" t="s">
        <v>55</v>
      </c>
      <c r="C237" s="127" t="s">
        <v>55</v>
      </c>
      <c r="D237" s="142" t="s">
        <v>381</v>
      </c>
      <c r="E237" s="146" t="s">
        <v>7</v>
      </c>
      <c r="F237" s="184">
        <f>SUM(F238)</f>
        <v>2978659.77</v>
      </c>
      <c r="G237" s="184">
        <f>SUM(G238)</f>
        <v>3292500</v>
      </c>
      <c r="H237" s="149">
        <f t="shared" si="121"/>
        <v>6271159.7699999996</v>
      </c>
      <c r="I237" s="216"/>
      <c r="J237" s="216"/>
      <c r="K237" s="216"/>
      <c r="L237" s="216"/>
      <c r="M237" s="216"/>
      <c r="N237" s="216"/>
    </row>
    <row r="238" spans="1:14" ht="22.5" x14ac:dyDescent="0.25">
      <c r="A238" s="114" t="s">
        <v>71</v>
      </c>
      <c r="B238" s="135" t="s">
        <v>55</v>
      </c>
      <c r="C238" s="127" t="s">
        <v>55</v>
      </c>
      <c r="D238" s="142" t="s">
        <v>381</v>
      </c>
      <c r="E238" s="144">
        <v>400</v>
      </c>
      <c r="F238" s="184">
        <f t="shared" ref="F238:G238" si="128">SUM(F239)</f>
        <v>2978659.77</v>
      </c>
      <c r="G238" s="184">
        <f t="shared" si="128"/>
        <v>3292500</v>
      </c>
      <c r="H238" s="149">
        <f t="shared" si="121"/>
        <v>6271159.7699999996</v>
      </c>
      <c r="I238" s="216"/>
      <c r="J238" s="216"/>
      <c r="K238" s="216"/>
      <c r="L238" s="216"/>
      <c r="M238" s="216"/>
      <c r="N238" s="216"/>
    </row>
    <row r="239" spans="1:14" x14ac:dyDescent="0.25">
      <c r="A239" s="106" t="s">
        <v>73</v>
      </c>
      <c r="B239" s="135" t="s">
        <v>55</v>
      </c>
      <c r="C239" s="127" t="s">
        <v>55</v>
      </c>
      <c r="D239" s="142" t="s">
        <v>381</v>
      </c>
      <c r="E239" s="144">
        <v>410</v>
      </c>
      <c r="F239" s="184">
        <f>SUBTOTAL(9,Лист1!G418)</f>
        <v>2978659.77</v>
      </c>
      <c r="G239" s="184">
        <f>SUBTOTAL(9,Лист1!H418)</f>
        <v>3292500</v>
      </c>
      <c r="H239" s="149">
        <f t="shared" si="121"/>
        <v>6271159.7699999996</v>
      </c>
      <c r="I239" s="216"/>
      <c r="J239" s="216"/>
      <c r="K239" s="216"/>
      <c r="L239" s="216"/>
      <c r="M239" s="216"/>
      <c r="N239" s="216"/>
    </row>
    <row r="240" spans="1:14" ht="26.25" x14ac:dyDescent="0.25">
      <c r="A240" s="113" t="s">
        <v>219</v>
      </c>
      <c r="B240" s="135" t="s">
        <v>55</v>
      </c>
      <c r="C240" s="249" t="s">
        <v>55</v>
      </c>
      <c r="D240" s="249" t="s">
        <v>395</v>
      </c>
      <c r="E240" s="171" t="s">
        <v>7</v>
      </c>
      <c r="F240" s="184">
        <f t="shared" ref="F240:N241" si="129">SUM(F241)</f>
        <v>31254545.420000002</v>
      </c>
      <c r="G240" s="184">
        <f t="shared" si="129"/>
        <v>0</v>
      </c>
      <c r="H240" s="184">
        <f t="shared" si="129"/>
        <v>31254545.420000002</v>
      </c>
      <c r="I240" s="184">
        <f t="shared" si="129"/>
        <v>38195379.100000001</v>
      </c>
      <c r="J240" s="184">
        <f t="shared" si="129"/>
        <v>0</v>
      </c>
      <c r="K240" s="184">
        <f t="shared" si="129"/>
        <v>38195379.100000001</v>
      </c>
      <c r="L240" s="184">
        <f t="shared" si="129"/>
        <v>5000000</v>
      </c>
      <c r="M240" s="184">
        <f t="shared" si="129"/>
        <v>0</v>
      </c>
      <c r="N240" s="184">
        <f t="shared" si="129"/>
        <v>5000000</v>
      </c>
    </row>
    <row r="241" spans="1:14" ht="22.5" x14ac:dyDescent="0.25">
      <c r="A241" s="114" t="s">
        <v>71</v>
      </c>
      <c r="B241" s="108" t="s">
        <v>55</v>
      </c>
      <c r="C241" s="102" t="s">
        <v>55</v>
      </c>
      <c r="D241" s="142" t="s">
        <v>395</v>
      </c>
      <c r="E241" s="144">
        <v>400</v>
      </c>
      <c r="F241" s="184">
        <f t="shared" si="129"/>
        <v>31254545.420000002</v>
      </c>
      <c r="G241" s="184">
        <f t="shared" si="129"/>
        <v>0</v>
      </c>
      <c r="H241" s="184">
        <f t="shared" si="129"/>
        <v>31254545.420000002</v>
      </c>
      <c r="I241" s="184">
        <f t="shared" si="129"/>
        <v>38195379.100000001</v>
      </c>
      <c r="J241" s="184">
        <f t="shared" si="129"/>
        <v>0</v>
      </c>
      <c r="K241" s="184">
        <f t="shared" si="129"/>
        <v>38195379.100000001</v>
      </c>
      <c r="L241" s="184">
        <f t="shared" si="129"/>
        <v>5000000</v>
      </c>
      <c r="M241" s="184">
        <f t="shared" si="129"/>
        <v>0</v>
      </c>
      <c r="N241" s="184">
        <f t="shared" si="129"/>
        <v>5000000</v>
      </c>
    </row>
    <row r="242" spans="1:14" x14ac:dyDescent="0.25">
      <c r="A242" s="106" t="s">
        <v>73</v>
      </c>
      <c r="B242" s="108" t="s">
        <v>55</v>
      </c>
      <c r="C242" s="102" t="s">
        <v>55</v>
      </c>
      <c r="D242" s="142" t="s">
        <v>395</v>
      </c>
      <c r="E242" s="144">
        <v>410</v>
      </c>
      <c r="F242" s="184">
        <f>SUM(F244:F253)</f>
        <v>31254545.420000002</v>
      </c>
      <c r="G242" s="184">
        <f>SUM(G244:G253)</f>
        <v>0</v>
      </c>
      <c r="H242" s="149">
        <f t="shared" si="121"/>
        <v>31254545.420000002</v>
      </c>
      <c r="I242" s="184">
        <f>SUM(I244:I253)</f>
        <v>38195379.100000001</v>
      </c>
      <c r="J242" s="184">
        <f>SUM(J244:J253)</f>
        <v>0</v>
      </c>
      <c r="K242" s="149">
        <f t="shared" si="122"/>
        <v>38195379.100000001</v>
      </c>
      <c r="L242" s="184">
        <f>SUM(L244:L253)</f>
        <v>5000000</v>
      </c>
      <c r="M242" s="184">
        <f>SUM(M244:M253)</f>
        <v>0</v>
      </c>
      <c r="N242" s="184">
        <f>SUM(N244:N253)</f>
        <v>5000000</v>
      </c>
    </row>
    <row r="243" spans="1:14" x14ac:dyDescent="0.25">
      <c r="A243" s="106" t="s">
        <v>185</v>
      </c>
      <c r="B243" s="108"/>
      <c r="C243" s="102"/>
      <c r="D243" s="142"/>
      <c r="E243" s="108"/>
      <c r="F243" s="184"/>
      <c r="G243" s="184"/>
      <c r="H243" s="149">
        <f t="shared" si="121"/>
        <v>0</v>
      </c>
      <c r="I243" s="184"/>
      <c r="J243" s="184"/>
      <c r="K243" s="149">
        <f t="shared" si="122"/>
        <v>0</v>
      </c>
      <c r="L243" s="184"/>
      <c r="M243" s="184"/>
      <c r="N243" s="343">
        <f t="shared" si="118"/>
        <v>0</v>
      </c>
    </row>
    <row r="244" spans="1:14" ht="23.25" x14ac:dyDescent="0.25">
      <c r="A244" s="106" t="s">
        <v>323</v>
      </c>
      <c r="B244" s="108" t="s">
        <v>55</v>
      </c>
      <c r="C244" s="102" t="s">
        <v>55</v>
      </c>
      <c r="D244" s="142" t="s">
        <v>395</v>
      </c>
      <c r="E244" s="144">
        <v>410</v>
      </c>
      <c r="F244" s="184">
        <f>SUM(Лист1!G423)</f>
        <v>20576448.43</v>
      </c>
      <c r="G244" s="184">
        <f>SUM(Лист1!H423)</f>
        <v>0</v>
      </c>
      <c r="H244" s="149">
        <f t="shared" si="121"/>
        <v>20576448.43</v>
      </c>
      <c r="I244" s="184">
        <f>SUM(Лист1!J423)</f>
        <v>0</v>
      </c>
      <c r="J244" s="184">
        <f>SUM(Лист1!K423)</f>
        <v>0</v>
      </c>
      <c r="K244" s="149">
        <f t="shared" si="122"/>
        <v>0</v>
      </c>
      <c r="L244" s="184">
        <f>SUM(Лист1!M423)</f>
        <v>0</v>
      </c>
      <c r="M244" s="184">
        <f>SUM(Лист1!N423)</f>
        <v>0</v>
      </c>
      <c r="N244" s="343">
        <f t="shared" si="118"/>
        <v>0</v>
      </c>
    </row>
    <row r="245" spans="1:14" ht="23.25" x14ac:dyDescent="0.25">
      <c r="A245" s="106" t="s">
        <v>310</v>
      </c>
      <c r="B245" s="108" t="s">
        <v>55</v>
      </c>
      <c r="C245" s="102" t="s">
        <v>55</v>
      </c>
      <c r="D245" s="142" t="s">
        <v>395</v>
      </c>
      <c r="E245" s="144">
        <v>410</v>
      </c>
      <c r="F245" s="184">
        <f>SUM(Лист1!G424)</f>
        <v>3775693.82</v>
      </c>
      <c r="G245" s="184">
        <f>SUM(Лист1!H424)</f>
        <v>0</v>
      </c>
      <c r="H245" s="149">
        <f t="shared" si="121"/>
        <v>3775693.82</v>
      </c>
      <c r="I245" s="184">
        <f>SUM(Лист1!J424)</f>
        <v>0</v>
      </c>
      <c r="J245" s="184">
        <f>SUM(Лист1!K424)</f>
        <v>0</v>
      </c>
      <c r="K245" s="149">
        <f t="shared" si="122"/>
        <v>0</v>
      </c>
      <c r="L245" s="184">
        <f>SUM(Лист1!M424)</f>
        <v>0</v>
      </c>
      <c r="M245" s="184">
        <f>SUM(Лист1!N424)</f>
        <v>0</v>
      </c>
      <c r="N245" s="343">
        <f t="shared" si="118"/>
        <v>0</v>
      </c>
    </row>
    <row r="246" spans="1:14" ht="23.25" x14ac:dyDescent="0.25">
      <c r="A246" s="106" t="s">
        <v>324</v>
      </c>
      <c r="B246" s="108" t="s">
        <v>55</v>
      </c>
      <c r="C246" s="102" t="s">
        <v>55</v>
      </c>
      <c r="D246" s="142" t="s">
        <v>395</v>
      </c>
      <c r="E246" s="144">
        <v>410</v>
      </c>
      <c r="F246" s="184">
        <f>SUM(Лист1!G425)</f>
        <v>6902403.1699999999</v>
      </c>
      <c r="G246" s="184">
        <f>SUM(Лист1!H425)</f>
        <v>0</v>
      </c>
      <c r="H246" s="149">
        <f t="shared" si="121"/>
        <v>6902403.1699999999</v>
      </c>
      <c r="I246" s="184">
        <f>SUM(Лист1!J425)</f>
        <v>0</v>
      </c>
      <c r="J246" s="184">
        <f>SUM(Лист1!K425)</f>
        <v>0</v>
      </c>
      <c r="K246" s="149">
        <f t="shared" si="122"/>
        <v>0</v>
      </c>
      <c r="L246" s="184">
        <f>SUM(Лист1!M425)</f>
        <v>0</v>
      </c>
      <c r="M246" s="184">
        <f>SUM(Лист1!N425)</f>
        <v>0</v>
      </c>
      <c r="N246" s="343">
        <f t="shared" si="118"/>
        <v>0</v>
      </c>
    </row>
    <row r="247" spans="1:14" ht="23.25" x14ac:dyDescent="0.25">
      <c r="A247" s="106" t="s">
        <v>311</v>
      </c>
      <c r="B247" s="108" t="s">
        <v>55</v>
      </c>
      <c r="C247" s="102" t="s">
        <v>55</v>
      </c>
      <c r="D247" s="142" t="s">
        <v>395</v>
      </c>
      <c r="E247" s="144">
        <v>410</v>
      </c>
      <c r="F247" s="184">
        <f>SUM(Лист1!G426)</f>
        <v>0</v>
      </c>
      <c r="G247" s="184">
        <f>SUM(Лист1!H426)</f>
        <v>0</v>
      </c>
      <c r="H247" s="149">
        <f t="shared" si="121"/>
        <v>0</v>
      </c>
      <c r="I247" s="184">
        <f>SUM(Лист1!J426)</f>
        <v>5000000</v>
      </c>
      <c r="J247" s="184">
        <f>SUM(Лист1!K426)</f>
        <v>0</v>
      </c>
      <c r="K247" s="149">
        <f t="shared" si="122"/>
        <v>5000000</v>
      </c>
      <c r="L247" s="184">
        <f>SUM(Лист1!M426)</f>
        <v>0</v>
      </c>
      <c r="M247" s="184">
        <f>SUM(Лист1!N426)</f>
        <v>0</v>
      </c>
      <c r="N247" s="343">
        <f t="shared" si="118"/>
        <v>0</v>
      </c>
    </row>
    <row r="248" spans="1:14" ht="23.25" x14ac:dyDescent="0.25">
      <c r="A248" s="106" t="s">
        <v>312</v>
      </c>
      <c r="B248" s="108" t="s">
        <v>55</v>
      </c>
      <c r="C248" s="102" t="s">
        <v>55</v>
      </c>
      <c r="D248" s="142" t="s">
        <v>395</v>
      </c>
      <c r="E248" s="144">
        <v>410</v>
      </c>
      <c r="F248" s="184">
        <f>SUM(Лист1!G427)</f>
        <v>0</v>
      </c>
      <c r="G248" s="184">
        <f>SUM(Лист1!H427)</f>
        <v>0</v>
      </c>
      <c r="H248" s="149">
        <f t="shared" si="121"/>
        <v>0</v>
      </c>
      <c r="I248" s="184">
        <f>SUM(Лист1!J427)</f>
        <v>5000000</v>
      </c>
      <c r="J248" s="184">
        <f>SUM(Лист1!K427)</f>
        <v>0</v>
      </c>
      <c r="K248" s="149">
        <f t="shared" si="122"/>
        <v>5000000</v>
      </c>
      <c r="L248" s="184">
        <f>SUM(Лист1!M427)</f>
        <v>0</v>
      </c>
      <c r="M248" s="184">
        <f>SUM(Лист1!N427)</f>
        <v>0</v>
      </c>
      <c r="N248" s="343">
        <f t="shared" si="118"/>
        <v>0</v>
      </c>
    </row>
    <row r="249" spans="1:14" ht="23.25" x14ac:dyDescent="0.25">
      <c r="A249" s="106" t="s">
        <v>313</v>
      </c>
      <c r="B249" s="108" t="s">
        <v>55</v>
      </c>
      <c r="C249" s="102" t="s">
        <v>55</v>
      </c>
      <c r="D249" s="142" t="s">
        <v>395</v>
      </c>
      <c r="E249" s="144">
        <v>410</v>
      </c>
      <c r="F249" s="184">
        <f>SUM(Лист1!G428)</f>
        <v>0</v>
      </c>
      <c r="G249" s="184">
        <f>SUM(Лист1!H428)</f>
        <v>0</v>
      </c>
      <c r="H249" s="149">
        <f t="shared" si="121"/>
        <v>0</v>
      </c>
      <c r="I249" s="184">
        <f>SUM(Лист1!J428)</f>
        <v>5000000</v>
      </c>
      <c r="J249" s="184">
        <f>SUM(Лист1!K428)</f>
        <v>0</v>
      </c>
      <c r="K249" s="149">
        <f t="shared" si="122"/>
        <v>5000000</v>
      </c>
      <c r="L249" s="184">
        <f>SUM(Лист1!M428)</f>
        <v>0</v>
      </c>
      <c r="M249" s="184">
        <f>SUM(Лист1!N428)</f>
        <v>0</v>
      </c>
      <c r="N249" s="343">
        <f t="shared" si="118"/>
        <v>0</v>
      </c>
    </row>
    <row r="250" spans="1:14" ht="23.25" x14ac:dyDescent="0.25">
      <c r="A250" s="106" t="s">
        <v>314</v>
      </c>
      <c r="B250" s="108" t="s">
        <v>55</v>
      </c>
      <c r="C250" s="102" t="s">
        <v>55</v>
      </c>
      <c r="D250" s="142" t="s">
        <v>395</v>
      </c>
      <c r="E250" s="144">
        <v>410</v>
      </c>
      <c r="F250" s="184">
        <f>SUM(Лист1!G429)</f>
        <v>0</v>
      </c>
      <c r="G250" s="184">
        <f>SUM(Лист1!H429)</f>
        <v>0</v>
      </c>
      <c r="H250" s="149">
        <f t="shared" si="121"/>
        <v>0</v>
      </c>
      <c r="I250" s="184">
        <f>SUM(Лист1!J429)</f>
        <v>7500000</v>
      </c>
      <c r="J250" s="184">
        <f>SUM(Лист1!K429)</f>
        <v>0</v>
      </c>
      <c r="K250" s="149">
        <f t="shared" si="122"/>
        <v>7500000</v>
      </c>
      <c r="L250" s="184">
        <f>SUM(Лист1!M429)</f>
        <v>0</v>
      </c>
      <c r="M250" s="184">
        <f>SUM(Лист1!N429)</f>
        <v>0</v>
      </c>
      <c r="N250" s="343">
        <f t="shared" si="118"/>
        <v>0</v>
      </c>
    </row>
    <row r="251" spans="1:14" ht="23.25" x14ac:dyDescent="0.25">
      <c r="A251" s="106" t="s">
        <v>315</v>
      </c>
      <c r="B251" s="108" t="s">
        <v>55</v>
      </c>
      <c r="C251" s="102" t="s">
        <v>55</v>
      </c>
      <c r="D251" s="142" t="s">
        <v>395</v>
      </c>
      <c r="E251" s="144">
        <v>410</v>
      </c>
      <c r="F251" s="184">
        <f>SUM(Лист1!G430)</f>
        <v>0</v>
      </c>
      <c r="G251" s="184">
        <f>SUM(Лист1!H430)</f>
        <v>0</v>
      </c>
      <c r="H251" s="149">
        <f t="shared" si="121"/>
        <v>0</v>
      </c>
      <c r="I251" s="184">
        <f>SUM(Лист1!J430)</f>
        <v>7200000</v>
      </c>
      <c r="J251" s="184">
        <f>SUM(Лист1!K430)</f>
        <v>0</v>
      </c>
      <c r="K251" s="149">
        <f t="shared" si="122"/>
        <v>7200000</v>
      </c>
      <c r="L251" s="184">
        <f>SUM(Лист1!M430)</f>
        <v>0</v>
      </c>
      <c r="M251" s="184">
        <f>SUM(Лист1!N430)</f>
        <v>0</v>
      </c>
      <c r="N251" s="343">
        <f t="shared" si="118"/>
        <v>0</v>
      </c>
    </row>
    <row r="252" spans="1:14" ht="23.25" x14ac:dyDescent="0.25">
      <c r="A252" s="106" t="s">
        <v>316</v>
      </c>
      <c r="B252" s="108" t="s">
        <v>55</v>
      </c>
      <c r="C252" s="102" t="s">
        <v>55</v>
      </c>
      <c r="D252" s="142" t="s">
        <v>395</v>
      </c>
      <c r="E252" s="144">
        <v>410</v>
      </c>
      <c r="F252" s="184">
        <f>SUM(Лист1!G431)</f>
        <v>0</v>
      </c>
      <c r="G252" s="184">
        <f>SUM(Лист1!H431)</f>
        <v>0</v>
      </c>
      <c r="H252" s="149">
        <f t="shared" si="121"/>
        <v>0</v>
      </c>
      <c r="I252" s="184">
        <f>SUM(Лист1!J431)</f>
        <v>0</v>
      </c>
      <c r="J252" s="184">
        <f>SUM(Лист1!K431)</f>
        <v>0</v>
      </c>
      <c r="K252" s="149">
        <f t="shared" si="122"/>
        <v>0</v>
      </c>
      <c r="L252" s="184">
        <f>SUM(Лист1!M431)</f>
        <v>5000000</v>
      </c>
      <c r="M252" s="184">
        <f>SUM(Лист1!N431)</f>
        <v>0</v>
      </c>
      <c r="N252" s="203">
        <f t="shared" si="118"/>
        <v>5000000</v>
      </c>
    </row>
    <row r="253" spans="1:14" ht="23.25" x14ac:dyDescent="0.25">
      <c r="A253" s="141" t="s">
        <v>317</v>
      </c>
      <c r="B253" s="155" t="s">
        <v>55</v>
      </c>
      <c r="C253" s="155" t="s">
        <v>55</v>
      </c>
      <c r="D253" s="142" t="s">
        <v>395</v>
      </c>
      <c r="E253" s="155" t="s">
        <v>74</v>
      </c>
      <c r="F253" s="184">
        <f>SUM(Лист1!G432)</f>
        <v>0</v>
      </c>
      <c r="G253" s="184">
        <f>SUM(Лист1!H432)</f>
        <v>0</v>
      </c>
      <c r="H253" s="149">
        <f t="shared" si="121"/>
        <v>0</v>
      </c>
      <c r="I253" s="184">
        <f>SUM(Лист1!J432)</f>
        <v>8495379.0999999996</v>
      </c>
      <c r="J253" s="184">
        <f>SUM(Лист1!K432)</f>
        <v>0</v>
      </c>
      <c r="K253" s="149">
        <f t="shared" si="122"/>
        <v>8495379.0999999996</v>
      </c>
      <c r="L253" s="184">
        <f>SUM(Лист1!M432)</f>
        <v>0</v>
      </c>
      <c r="M253" s="184">
        <f>SUM(Лист1!N432)</f>
        <v>0</v>
      </c>
      <c r="N253" s="343">
        <f t="shared" si="118"/>
        <v>0</v>
      </c>
    </row>
    <row r="254" spans="1:14" ht="18" x14ac:dyDescent="0.25">
      <c r="A254" s="128" t="s">
        <v>452</v>
      </c>
      <c r="B254" s="121" t="s">
        <v>43</v>
      </c>
      <c r="C254" s="122" t="s">
        <v>6</v>
      </c>
      <c r="D254" s="122" t="s">
        <v>106</v>
      </c>
      <c r="E254" s="122" t="s">
        <v>7</v>
      </c>
      <c r="F254" s="172">
        <f>SUM(F255)</f>
        <v>20000</v>
      </c>
      <c r="G254" s="172">
        <f t="shared" ref="G254" si="130">SUM(G255)</f>
        <v>0</v>
      </c>
      <c r="H254" s="194">
        <f t="shared" si="121"/>
        <v>20000</v>
      </c>
      <c r="I254" s="184"/>
      <c r="J254" s="184"/>
      <c r="K254" s="149"/>
      <c r="L254" s="184"/>
      <c r="M254" s="184"/>
      <c r="N254" s="343"/>
    </row>
    <row r="255" spans="1:14" ht="26.25" x14ac:dyDescent="0.25">
      <c r="A255" s="267" t="s">
        <v>453</v>
      </c>
      <c r="B255" s="255" t="s">
        <v>43</v>
      </c>
      <c r="C255" s="257" t="s">
        <v>55</v>
      </c>
      <c r="D255" s="257" t="s">
        <v>106</v>
      </c>
      <c r="E255" s="256" t="s">
        <v>7</v>
      </c>
      <c r="F255" s="172">
        <f t="shared" ref="F255:G257" si="131">SUM(F256)</f>
        <v>20000</v>
      </c>
      <c r="G255" s="172">
        <f t="shared" si="131"/>
        <v>0</v>
      </c>
      <c r="H255" s="194">
        <f t="shared" si="121"/>
        <v>20000</v>
      </c>
      <c r="I255" s="184"/>
      <c r="J255" s="184"/>
      <c r="K255" s="149"/>
      <c r="L255" s="184"/>
      <c r="M255" s="184"/>
      <c r="N255" s="343"/>
    </row>
    <row r="256" spans="1:14" x14ac:dyDescent="0.25">
      <c r="A256" s="238" t="s">
        <v>454</v>
      </c>
      <c r="B256" s="255" t="s">
        <v>43</v>
      </c>
      <c r="C256" s="257" t="s">
        <v>55</v>
      </c>
      <c r="D256" s="262" t="s">
        <v>455</v>
      </c>
      <c r="E256" s="256" t="s">
        <v>7</v>
      </c>
      <c r="F256" s="216">
        <f>SUM(F257)</f>
        <v>20000</v>
      </c>
      <c r="G256" s="216">
        <f t="shared" si="131"/>
        <v>0</v>
      </c>
      <c r="H256" s="194">
        <f t="shared" si="121"/>
        <v>20000</v>
      </c>
      <c r="I256" s="184"/>
      <c r="J256" s="184"/>
      <c r="K256" s="149"/>
      <c r="L256" s="184"/>
      <c r="M256" s="184"/>
      <c r="N256" s="343"/>
    </row>
    <row r="257" spans="1:14" x14ac:dyDescent="0.25">
      <c r="A257" s="141" t="s">
        <v>11</v>
      </c>
      <c r="B257" s="250" t="s">
        <v>43</v>
      </c>
      <c r="C257" s="249" t="s">
        <v>55</v>
      </c>
      <c r="D257" s="249" t="s">
        <v>455</v>
      </c>
      <c r="E257" s="155" t="s">
        <v>12</v>
      </c>
      <c r="F257" s="184">
        <f t="shared" si="131"/>
        <v>20000</v>
      </c>
      <c r="G257" s="184">
        <f t="shared" si="131"/>
        <v>0</v>
      </c>
      <c r="H257" s="149">
        <f t="shared" si="121"/>
        <v>20000</v>
      </c>
      <c r="I257" s="184"/>
      <c r="J257" s="184"/>
      <c r="K257" s="149"/>
      <c r="L257" s="184"/>
      <c r="M257" s="184"/>
      <c r="N257" s="343"/>
    </row>
    <row r="258" spans="1:14" ht="33.75" x14ac:dyDescent="0.25">
      <c r="A258" s="258" t="s">
        <v>135</v>
      </c>
      <c r="B258" s="250" t="s">
        <v>43</v>
      </c>
      <c r="C258" s="249" t="s">
        <v>55</v>
      </c>
      <c r="D258" s="249" t="s">
        <v>455</v>
      </c>
      <c r="E258" s="155" t="s">
        <v>14</v>
      </c>
      <c r="F258" s="184">
        <f>SUBTOTAL(9,Лист1!G437)</f>
        <v>20000</v>
      </c>
      <c r="G258" s="184">
        <f>SUBTOTAL(9,Лист1!H437)</f>
        <v>0</v>
      </c>
      <c r="H258" s="149">
        <f t="shared" si="121"/>
        <v>20000</v>
      </c>
      <c r="I258" s="184"/>
      <c r="J258" s="184"/>
      <c r="K258" s="149"/>
      <c r="L258" s="184"/>
      <c r="M258" s="184"/>
      <c r="N258" s="343"/>
    </row>
    <row r="259" spans="1:14" ht="18" x14ac:dyDescent="0.25">
      <c r="A259" s="128" t="s">
        <v>17</v>
      </c>
      <c r="B259" s="173" t="s">
        <v>19</v>
      </c>
      <c r="C259" s="174" t="s">
        <v>6</v>
      </c>
      <c r="D259" s="174" t="s">
        <v>106</v>
      </c>
      <c r="E259" s="174" t="s">
        <v>7</v>
      </c>
      <c r="F259" s="194">
        <f t="shared" ref="F259:N259" si="132">SUM(F260+F289+F349+F364+F335)</f>
        <v>650635076.88</v>
      </c>
      <c r="G259" s="194">
        <f t="shared" si="132"/>
        <v>17441368.420000002</v>
      </c>
      <c r="H259" s="194">
        <f t="shared" si="132"/>
        <v>668076445.29999995</v>
      </c>
      <c r="I259" s="194">
        <f t="shared" si="132"/>
        <v>523247898.83999997</v>
      </c>
      <c r="J259" s="194">
        <f t="shared" si="132"/>
        <v>0</v>
      </c>
      <c r="K259" s="194">
        <f t="shared" si="132"/>
        <v>523247898.83999997</v>
      </c>
      <c r="L259" s="194">
        <f t="shared" si="132"/>
        <v>480993171</v>
      </c>
      <c r="M259" s="194">
        <f t="shared" si="132"/>
        <v>0</v>
      </c>
      <c r="N259" s="194">
        <f t="shared" si="132"/>
        <v>480993171</v>
      </c>
    </row>
    <row r="260" spans="1:14" x14ac:dyDescent="0.25">
      <c r="A260" s="105" t="s">
        <v>20</v>
      </c>
      <c r="B260" s="134" t="s">
        <v>19</v>
      </c>
      <c r="C260" s="130" t="s">
        <v>21</v>
      </c>
      <c r="D260" s="130" t="s">
        <v>106</v>
      </c>
      <c r="E260" s="131" t="s">
        <v>7</v>
      </c>
      <c r="F260" s="194">
        <f>SUM(F274+F278+F269+F261+F286+F266)</f>
        <v>201719271.15000001</v>
      </c>
      <c r="G260" s="194">
        <f t="shared" ref="G260:H260" si="133">SUM(G274+G278+G269+G261+G286+G266)</f>
        <v>6032668.4199999999</v>
      </c>
      <c r="H260" s="194">
        <f t="shared" si="133"/>
        <v>207751939.56999999</v>
      </c>
      <c r="I260" s="194">
        <f t="shared" ref="I260:N260" si="134">SUM(I274+I278)</f>
        <v>131376642.81999999</v>
      </c>
      <c r="J260" s="194">
        <f t="shared" si="134"/>
        <v>0</v>
      </c>
      <c r="K260" s="194">
        <f t="shared" si="134"/>
        <v>131376642.81999999</v>
      </c>
      <c r="L260" s="194">
        <f t="shared" si="134"/>
        <v>129938576.3</v>
      </c>
      <c r="M260" s="194">
        <f t="shared" si="134"/>
        <v>0</v>
      </c>
      <c r="N260" s="194">
        <f t="shared" si="134"/>
        <v>129938576.3</v>
      </c>
    </row>
    <row r="261" spans="1:14" ht="26.25" x14ac:dyDescent="0.25">
      <c r="A261" s="238" t="s">
        <v>451</v>
      </c>
      <c r="B261" s="135" t="s">
        <v>19</v>
      </c>
      <c r="C261" s="127" t="s">
        <v>21</v>
      </c>
      <c r="D261" s="142" t="s">
        <v>450</v>
      </c>
      <c r="E261" s="171" t="s">
        <v>7</v>
      </c>
      <c r="F261" s="184">
        <f>SUM(F262+F264)</f>
        <v>858397.56</v>
      </c>
      <c r="G261" s="184">
        <f t="shared" ref="G261:H261" si="135">SUM(G262+G264)</f>
        <v>20000</v>
      </c>
      <c r="H261" s="184">
        <f t="shared" si="135"/>
        <v>878397.56</v>
      </c>
      <c r="I261" s="194"/>
      <c r="J261" s="194"/>
      <c r="K261" s="194"/>
      <c r="L261" s="194"/>
      <c r="M261" s="194"/>
      <c r="N261" s="194"/>
    </row>
    <row r="262" spans="1:14" x14ac:dyDescent="0.25">
      <c r="A262" s="252" t="s">
        <v>11</v>
      </c>
      <c r="B262" s="250" t="s">
        <v>19</v>
      </c>
      <c r="C262" s="249" t="s">
        <v>21</v>
      </c>
      <c r="D262" s="142" t="s">
        <v>450</v>
      </c>
      <c r="E262" s="144">
        <v>200</v>
      </c>
      <c r="F262" s="184">
        <f t="shared" ref="F262:G264" si="136">SUM(F263)</f>
        <v>395359</v>
      </c>
      <c r="G262" s="184">
        <f t="shared" si="136"/>
        <v>0</v>
      </c>
      <c r="H262" s="184">
        <f t="shared" ref="H262:H265" si="137">SUM(F262+G262)</f>
        <v>395359</v>
      </c>
      <c r="I262" s="194"/>
      <c r="J262" s="194"/>
      <c r="K262" s="194"/>
      <c r="L262" s="194"/>
      <c r="M262" s="194"/>
      <c r="N262" s="194"/>
    </row>
    <row r="263" spans="1:14" ht="23.25" x14ac:dyDescent="0.25">
      <c r="A263" s="141" t="s">
        <v>140</v>
      </c>
      <c r="B263" s="135" t="s">
        <v>19</v>
      </c>
      <c r="C263" s="127" t="s">
        <v>21</v>
      </c>
      <c r="D263" s="142" t="s">
        <v>450</v>
      </c>
      <c r="E263" s="144">
        <v>240</v>
      </c>
      <c r="F263" s="184">
        <f>SUBTOTAL(9,Лист1!G442)</f>
        <v>395359</v>
      </c>
      <c r="G263" s="184">
        <f>SUBTOTAL(9,Лист1!H442)</f>
        <v>0</v>
      </c>
      <c r="H263" s="184">
        <f t="shared" si="137"/>
        <v>395359</v>
      </c>
      <c r="I263" s="194"/>
      <c r="J263" s="194"/>
      <c r="K263" s="194"/>
      <c r="L263" s="194"/>
      <c r="M263" s="194"/>
      <c r="N263" s="194"/>
    </row>
    <row r="264" spans="1:14" ht="22.5" x14ac:dyDescent="0.25">
      <c r="A264" s="114" t="s">
        <v>71</v>
      </c>
      <c r="B264" s="250" t="s">
        <v>19</v>
      </c>
      <c r="C264" s="249" t="s">
        <v>21</v>
      </c>
      <c r="D264" s="142" t="s">
        <v>450</v>
      </c>
      <c r="E264" s="144">
        <v>400</v>
      </c>
      <c r="F264" s="184">
        <f t="shared" si="136"/>
        <v>463038.56</v>
      </c>
      <c r="G264" s="184">
        <f t="shared" si="136"/>
        <v>20000</v>
      </c>
      <c r="H264" s="184">
        <f t="shared" si="137"/>
        <v>483038.56</v>
      </c>
      <c r="I264" s="194"/>
      <c r="J264" s="194"/>
      <c r="K264" s="194"/>
      <c r="L264" s="194"/>
      <c r="M264" s="194"/>
      <c r="N264" s="194"/>
    </row>
    <row r="265" spans="1:14" x14ac:dyDescent="0.25">
      <c r="A265" s="106" t="s">
        <v>73</v>
      </c>
      <c r="B265" s="135" t="s">
        <v>19</v>
      </c>
      <c r="C265" s="127" t="s">
        <v>21</v>
      </c>
      <c r="D265" s="142" t="s">
        <v>450</v>
      </c>
      <c r="E265" s="144">
        <v>410</v>
      </c>
      <c r="F265" s="184">
        <f>SUBTOTAL(9,Лист1!G444)</f>
        <v>463038.56</v>
      </c>
      <c r="G265" s="184">
        <f>SUBTOTAL(9,Лист1!H444)</f>
        <v>20000</v>
      </c>
      <c r="H265" s="184">
        <f t="shared" si="137"/>
        <v>483038.56</v>
      </c>
      <c r="I265" s="194"/>
      <c r="J265" s="194"/>
      <c r="K265" s="194"/>
      <c r="L265" s="194"/>
      <c r="M265" s="194"/>
      <c r="N265" s="194"/>
    </row>
    <row r="266" spans="1:14" ht="39" x14ac:dyDescent="0.25">
      <c r="A266" s="238" t="s">
        <v>499</v>
      </c>
      <c r="B266" s="135" t="s">
        <v>19</v>
      </c>
      <c r="C266" s="127" t="s">
        <v>21</v>
      </c>
      <c r="D266" s="142" t="s">
        <v>498</v>
      </c>
      <c r="E266" s="171" t="s">
        <v>7</v>
      </c>
      <c r="F266" s="184">
        <f>SUM(F267)</f>
        <v>0</v>
      </c>
      <c r="G266" s="184">
        <f>SUM(G267)</f>
        <v>100000</v>
      </c>
      <c r="H266" s="184">
        <f>SUM(H267)</f>
        <v>100000</v>
      </c>
      <c r="I266" s="194"/>
      <c r="J266" s="194"/>
      <c r="K266" s="194"/>
      <c r="L266" s="194"/>
      <c r="M266" s="194"/>
      <c r="N266" s="194"/>
    </row>
    <row r="267" spans="1:14" x14ac:dyDescent="0.25">
      <c r="A267" s="195" t="s">
        <v>34</v>
      </c>
      <c r="B267" s="135" t="s">
        <v>19</v>
      </c>
      <c r="C267" s="127" t="s">
        <v>21</v>
      </c>
      <c r="D267" s="142" t="s">
        <v>498</v>
      </c>
      <c r="E267" s="108" t="s">
        <v>35</v>
      </c>
      <c r="F267" s="184">
        <f t="shared" ref="F267:G267" si="138">SUM(F268)</f>
        <v>0</v>
      </c>
      <c r="G267" s="184">
        <f t="shared" si="138"/>
        <v>100000</v>
      </c>
      <c r="H267" s="184">
        <f t="shared" ref="H267" si="139">SUM(F267+G267)</f>
        <v>100000</v>
      </c>
      <c r="I267" s="194"/>
      <c r="J267" s="194"/>
      <c r="K267" s="194"/>
      <c r="L267" s="194"/>
      <c r="M267" s="194"/>
      <c r="N267" s="194"/>
    </row>
    <row r="268" spans="1:14" x14ac:dyDescent="0.25">
      <c r="A268" s="195" t="s">
        <v>122</v>
      </c>
      <c r="B268" s="135" t="s">
        <v>19</v>
      </c>
      <c r="C268" s="127" t="s">
        <v>21</v>
      </c>
      <c r="D268" s="142" t="s">
        <v>498</v>
      </c>
      <c r="E268" s="108" t="s">
        <v>121</v>
      </c>
      <c r="F268" s="184">
        <f>SUBTOTAL(9,Лист1!G447)</f>
        <v>0</v>
      </c>
      <c r="G268" s="184">
        <f>SUBTOTAL(9,Лист1!H447)</f>
        <v>100000</v>
      </c>
      <c r="H268" s="184">
        <f>SUBTOTAL(9,Лист1!I447)</f>
        <v>100000</v>
      </c>
      <c r="I268" s="194"/>
      <c r="J268" s="194"/>
      <c r="K268" s="194"/>
      <c r="L268" s="194"/>
      <c r="M268" s="194"/>
      <c r="N268" s="194"/>
    </row>
    <row r="269" spans="1:14" ht="26.25" x14ac:dyDescent="0.25">
      <c r="A269" s="113" t="s">
        <v>196</v>
      </c>
      <c r="B269" s="135" t="s">
        <v>19</v>
      </c>
      <c r="C269" s="127" t="s">
        <v>21</v>
      </c>
      <c r="D269" s="142" t="s">
        <v>440</v>
      </c>
      <c r="E269" s="171" t="s">
        <v>7</v>
      </c>
      <c r="F269" s="184">
        <f>SUM(F270)</f>
        <v>46447618.109999999</v>
      </c>
      <c r="G269" s="184">
        <f t="shared" ref="G269:H269" si="140">SUM(G270)</f>
        <v>5466368.4199999999</v>
      </c>
      <c r="H269" s="184">
        <f t="shared" si="140"/>
        <v>51913986.530000001</v>
      </c>
      <c r="I269" s="194"/>
      <c r="J269" s="194"/>
      <c r="K269" s="194"/>
      <c r="L269" s="194"/>
      <c r="M269" s="194"/>
      <c r="N269" s="194"/>
    </row>
    <row r="270" spans="1:14" ht="22.5" x14ac:dyDescent="0.25">
      <c r="A270" s="114" t="s">
        <v>71</v>
      </c>
      <c r="B270" s="250" t="s">
        <v>19</v>
      </c>
      <c r="C270" s="249" t="s">
        <v>21</v>
      </c>
      <c r="D270" s="142" t="s">
        <v>440</v>
      </c>
      <c r="E270" s="144">
        <v>400</v>
      </c>
      <c r="F270" s="184">
        <f t="shared" ref="F270:G270" si="141">SUM(F271)</f>
        <v>46447618.109999999</v>
      </c>
      <c r="G270" s="184">
        <f t="shared" si="141"/>
        <v>5466368.4199999999</v>
      </c>
      <c r="H270" s="184">
        <f t="shared" ref="H270:H273" si="142">SUM(F270+G270)</f>
        <v>51913986.530000001</v>
      </c>
      <c r="I270" s="194"/>
      <c r="J270" s="194"/>
      <c r="K270" s="194"/>
      <c r="L270" s="194"/>
      <c r="M270" s="194"/>
      <c r="N270" s="194"/>
    </row>
    <row r="271" spans="1:14" x14ac:dyDescent="0.25">
      <c r="A271" s="106" t="s">
        <v>73</v>
      </c>
      <c r="B271" s="135" t="s">
        <v>19</v>
      </c>
      <c r="C271" s="127" t="s">
        <v>21</v>
      </c>
      <c r="D271" s="142" t="s">
        <v>440</v>
      </c>
      <c r="E271" s="144">
        <v>410</v>
      </c>
      <c r="F271" s="184">
        <f>F273</f>
        <v>46447618.109999999</v>
      </c>
      <c r="G271" s="184">
        <f t="shared" ref="G271:H271" si="143">G273</f>
        <v>5466368.4199999999</v>
      </c>
      <c r="H271" s="184">
        <f t="shared" si="143"/>
        <v>51913986.530000001</v>
      </c>
      <c r="I271" s="194"/>
      <c r="J271" s="194"/>
      <c r="K271" s="194"/>
      <c r="L271" s="194"/>
      <c r="M271" s="194"/>
      <c r="N271" s="194"/>
    </row>
    <row r="272" spans="1:14" x14ac:dyDescent="0.25">
      <c r="A272" s="106" t="s">
        <v>185</v>
      </c>
      <c r="B272" s="250"/>
      <c r="C272" s="249"/>
      <c r="D272" s="142"/>
      <c r="E272" s="102"/>
      <c r="F272" s="184"/>
      <c r="G272" s="184"/>
      <c r="H272" s="184">
        <f t="shared" si="142"/>
        <v>0</v>
      </c>
      <c r="I272" s="194"/>
      <c r="J272" s="194"/>
      <c r="K272" s="194"/>
      <c r="L272" s="194"/>
      <c r="M272" s="194"/>
      <c r="N272" s="194"/>
    </row>
    <row r="273" spans="1:14" ht="23.25" x14ac:dyDescent="0.25">
      <c r="A273" s="141" t="s">
        <v>439</v>
      </c>
      <c r="B273" s="135" t="s">
        <v>19</v>
      </c>
      <c r="C273" s="127" t="s">
        <v>21</v>
      </c>
      <c r="D273" s="142" t="s">
        <v>440</v>
      </c>
      <c r="E273" s="108" t="s">
        <v>74</v>
      </c>
      <c r="F273" s="184">
        <f>SUBTOTAL(9,Лист1!G452)</f>
        <v>46447618.109999999</v>
      </c>
      <c r="G273" s="184">
        <f>SUBTOTAL(9,Лист1!H452)</f>
        <v>5466368.4199999999</v>
      </c>
      <c r="H273" s="184">
        <f t="shared" si="142"/>
        <v>51913986.530000001</v>
      </c>
      <c r="I273" s="194"/>
      <c r="J273" s="194"/>
      <c r="K273" s="194"/>
      <c r="L273" s="194"/>
      <c r="M273" s="194"/>
      <c r="N273" s="194"/>
    </row>
    <row r="274" spans="1:14" x14ac:dyDescent="0.25">
      <c r="A274" s="112" t="s">
        <v>157</v>
      </c>
      <c r="B274" s="108" t="s">
        <v>19</v>
      </c>
      <c r="C274" s="109" t="s">
        <v>21</v>
      </c>
      <c r="D274" s="109" t="s">
        <v>326</v>
      </c>
      <c r="E274" s="110" t="s">
        <v>7</v>
      </c>
      <c r="F274" s="149">
        <f t="shared" ref="F274:N274" si="144">SUM(F275)</f>
        <v>29691116.390000001</v>
      </c>
      <c r="G274" s="149">
        <f t="shared" si="144"/>
        <v>446300</v>
      </c>
      <c r="H274" s="149">
        <f t="shared" si="144"/>
        <v>30137416.390000001</v>
      </c>
      <c r="I274" s="149">
        <f t="shared" si="144"/>
        <v>17027942.82</v>
      </c>
      <c r="J274" s="149">
        <f t="shared" si="144"/>
        <v>0</v>
      </c>
      <c r="K274" s="149">
        <f t="shared" si="144"/>
        <v>17027942.82</v>
      </c>
      <c r="L274" s="149">
        <f t="shared" si="144"/>
        <v>15589876.300000001</v>
      </c>
      <c r="M274" s="149">
        <f t="shared" si="144"/>
        <v>0</v>
      </c>
      <c r="N274" s="149">
        <f t="shared" si="144"/>
        <v>15589876.300000001</v>
      </c>
    </row>
    <row r="275" spans="1:14" ht="23.25" x14ac:dyDescent="0.25">
      <c r="A275" s="141" t="s">
        <v>293</v>
      </c>
      <c r="B275" s="108" t="s">
        <v>19</v>
      </c>
      <c r="C275" s="109" t="s">
        <v>21</v>
      </c>
      <c r="D275" s="109" t="s">
        <v>326</v>
      </c>
      <c r="E275" s="108" t="s">
        <v>16</v>
      </c>
      <c r="F275" s="149">
        <f t="shared" ref="F275:N275" si="145">SUM(F276:F277)</f>
        <v>29691116.390000001</v>
      </c>
      <c r="G275" s="149">
        <f t="shared" si="145"/>
        <v>446300</v>
      </c>
      <c r="H275" s="149">
        <f t="shared" si="145"/>
        <v>30137416.390000001</v>
      </c>
      <c r="I275" s="149">
        <f t="shared" si="145"/>
        <v>17027942.82</v>
      </c>
      <c r="J275" s="149">
        <f t="shared" si="145"/>
        <v>0</v>
      </c>
      <c r="K275" s="149">
        <f t="shared" si="145"/>
        <v>17027942.82</v>
      </c>
      <c r="L275" s="149">
        <f t="shared" si="145"/>
        <v>15589876.300000001</v>
      </c>
      <c r="M275" s="149">
        <f t="shared" si="145"/>
        <v>0</v>
      </c>
      <c r="N275" s="149">
        <f t="shared" si="145"/>
        <v>15589876.300000001</v>
      </c>
    </row>
    <row r="276" spans="1:14" x14ac:dyDescent="0.25">
      <c r="A276" s="107" t="s">
        <v>131</v>
      </c>
      <c r="B276" s="108" t="s">
        <v>19</v>
      </c>
      <c r="C276" s="109" t="s">
        <v>21</v>
      </c>
      <c r="D276" s="109" t="s">
        <v>326</v>
      </c>
      <c r="E276" s="108" t="s">
        <v>130</v>
      </c>
      <c r="F276" s="149">
        <f>SUM(Лист1!G32)</f>
        <v>26033996.690000001</v>
      </c>
      <c r="G276" s="149">
        <f>SUM(Лист1!H32)</f>
        <v>446300</v>
      </c>
      <c r="H276" s="149">
        <f t="shared" si="121"/>
        <v>26480296.690000001</v>
      </c>
      <c r="I276" s="149">
        <f>SUM(Лист1!J32)</f>
        <v>14481670</v>
      </c>
      <c r="J276" s="149">
        <f>SUM(Лист1!K32)</f>
        <v>0</v>
      </c>
      <c r="K276" s="149">
        <f t="shared" si="122"/>
        <v>14481670</v>
      </c>
      <c r="L276" s="149">
        <f>SUM(Лист1!M32)</f>
        <v>13340100</v>
      </c>
      <c r="M276" s="149">
        <f>SUM(Лист1!N32)</f>
        <v>0</v>
      </c>
      <c r="N276" s="343">
        <f t="shared" si="118"/>
        <v>13340100</v>
      </c>
    </row>
    <row r="277" spans="1:14" x14ac:dyDescent="0.25">
      <c r="A277" s="141" t="s">
        <v>133</v>
      </c>
      <c r="B277" s="108" t="s">
        <v>19</v>
      </c>
      <c r="C277" s="109" t="s">
        <v>21</v>
      </c>
      <c r="D277" s="109" t="s">
        <v>326</v>
      </c>
      <c r="E277" s="108" t="s">
        <v>132</v>
      </c>
      <c r="F277" s="149">
        <f>SUM(Лист1!G33)</f>
        <v>3657119.7</v>
      </c>
      <c r="G277" s="149">
        <f>SUM(Лист1!H33)</f>
        <v>0</v>
      </c>
      <c r="H277" s="149">
        <f t="shared" si="121"/>
        <v>3657119.7</v>
      </c>
      <c r="I277" s="149">
        <f>SUM(Лист1!J33)</f>
        <v>2546272.8199999998</v>
      </c>
      <c r="J277" s="149">
        <f>SUM(Лист1!K33)</f>
        <v>0</v>
      </c>
      <c r="K277" s="149">
        <f t="shared" si="122"/>
        <v>2546272.8199999998</v>
      </c>
      <c r="L277" s="149">
        <f>SUM(Лист1!M33)</f>
        <v>2249776.2999999998</v>
      </c>
      <c r="M277" s="149">
        <f>SUM(Лист1!N33)</f>
        <v>0</v>
      </c>
      <c r="N277" s="343">
        <f t="shared" si="118"/>
        <v>2249776.2999999998</v>
      </c>
    </row>
    <row r="278" spans="1:14" ht="26.25" x14ac:dyDescent="0.25">
      <c r="A278" s="238" t="s">
        <v>225</v>
      </c>
      <c r="B278" s="108" t="s">
        <v>19</v>
      </c>
      <c r="C278" s="110" t="s">
        <v>21</v>
      </c>
      <c r="D278" s="109" t="s">
        <v>327</v>
      </c>
      <c r="E278" s="110" t="s">
        <v>7</v>
      </c>
      <c r="F278" s="149">
        <f>SUM(F280+F283)</f>
        <v>123842000</v>
      </c>
      <c r="G278" s="149">
        <f>SUM(G280+G283)</f>
        <v>0</v>
      </c>
      <c r="H278" s="149">
        <f t="shared" si="121"/>
        <v>123842000</v>
      </c>
      <c r="I278" s="149">
        <f t="shared" ref="I278:N278" si="146">SUM(I280+I283)</f>
        <v>114348700</v>
      </c>
      <c r="J278" s="149">
        <f t="shared" si="146"/>
        <v>0</v>
      </c>
      <c r="K278" s="149">
        <f t="shared" si="146"/>
        <v>114348700</v>
      </c>
      <c r="L278" s="149">
        <f t="shared" si="146"/>
        <v>114348700</v>
      </c>
      <c r="M278" s="149">
        <f t="shared" si="146"/>
        <v>0</v>
      </c>
      <c r="N278" s="149">
        <f t="shared" si="146"/>
        <v>114348700</v>
      </c>
    </row>
    <row r="279" spans="1:14" ht="192" x14ac:dyDescent="0.25">
      <c r="A279" s="238" t="s">
        <v>243</v>
      </c>
      <c r="B279" s="108" t="s">
        <v>19</v>
      </c>
      <c r="C279" s="110" t="s">
        <v>21</v>
      </c>
      <c r="D279" s="109" t="s">
        <v>328</v>
      </c>
      <c r="E279" s="110" t="s">
        <v>7</v>
      </c>
      <c r="F279" s="149">
        <f t="shared" ref="F279:N279" si="147">SUM(F280)</f>
        <v>123057200</v>
      </c>
      <c r="G279" s="149">
        <f t="shared" si="147"/>
        <v>0</v>
      </c>
      <c r="H279" s="149">
        <f t="shared" si="147"/>
        <v>123057200</v>
      </c>
      <c r="I279" s="149">
        <f t="shared" si="147"/>
        <v>113563900</v>
      </c>
      <c r="J279" s="149">
        <f t="shared" si="147"/>
        <v>0</v>
      </c>
      <c r="K279" s="149">
        <f t="shared" si="147"/>
        <v>113563900</v>
      </c>
      <c r="L279" s="149">
        <f t="shared" si="147"/>
        <v>113563900</v>
      </c>
      <c r="M279" s="149">
        <f t="shared" si="147"/>
        <v>0</v>
      </c>
      <c r="N279" s="149">
        <f t="shared" si="147"/>
        <v>113563900</v>
      </c>
    </row>
    <row r="280" spans="1:14" ht="23.25" x14ac:dyDescent="0.25">
      <c r="A280" s="141" t="s">
        <v>293</v>
      </c>
      <c r="B280" s="108" t="s">
        <v>19</v>
      </c>
      <c r="C280" s="110" t="s">
        <v>21</v>
      </c>
      <c r="D280" s="109" t="s">
        <v>328</v>
      </c>
      <c r="E280" s="108" t="s">
        <v>16</v>
      </c>
      <c r="F280" s="149">
        <f t="shared" ref="F280:N280" si="148">SUM(F281:F282)</f>
        <v>123057200</v>
      </c>
      <c r="G280" s="149">
        <f t="shared" si="148"/>
        <v>0</v>
      </c>
      <c r="H280" s="149">
        <f t="shared" si="148"/>
        <v>123057200</v>
      </c>
      <c r="I280" s="149">
        <f t="shared" si="148"/>
        <v>113563900</v>
      </c>
      <c r="J280" s="149">
        <f t="shared" si="148"/>
        <v>0</v>
      </c>
      <c r="K280" s="149">
        <f t="shared" si="148"/>
        <v>113563900</v>
      </c>
      <c r="L280" s="149">
        <f t="shared" si="148"/>
        <v>113563900</v>
      </c>
      <c r="M280" s="149">
        <f t="shared" si="148"/>
        <v>0</v>
      </c>
      <c r="N280" s="149">
        <f t="shared" si="148"/>
        <v>113563900</v>
      </c>
    </row>
    <row r="281" spans="1:14" x14ac:dyDescent="0.25">
      <c r="A281" s="247" t="s">
        <v>131</v>
      </c>
      <c r="B281" s="108" t="s">
        <v>19</v>
      </c>
      <c r="C281" s="110" t="s">
        <v>21</v>
      </c>
      <c r="D281" s="109" t="s">
        <v>328</v>
      </c>
      <c r="E281" s="108" t="s">
        <v>130</v>
      </c>
      <c r="F281" s="149">
        <f>SUM(Лист1!G37)</f>
        <v>105745000</v>
      </c>
      <c r="G281" s="149">
        <f>SUM(Лист1!H37)</f>
        <v>0</v>
      </c>
      <c r="H281" s="149">
        <f t="shared" si="121"/>
        <v>105745000</v>
      </c>
      <c r="I281" s="149">
        <f>SUM(Лист1!J37)</f>
        <v>96251700</v>
      </c>
      <c r="J281" s="149">
        <f>SUM(Лист1!K37)</f>
        <v>0</v>
      </c>
      <c r="K281" s="149">
        <f t="shared" si="122"/>
        <v>96251700</v>
      </c>
      <c r="L281" s="149">
        <f>SUM(Лист1!M37)</f>
        <v>96251700</v>
      </c>
      <c r="M281" s="149">
        <f>SUM(Лист1!N37)</f>
        <v>0</v>
      </c>
      <c r="N281" s="343">
        <f t="shared" si="118"/>
        <v>96251700</v>
      </c>
    </row>
    <row r="282" spans="1:14" x14ac:dyDescent="0.25">
      <c r="A282" s="141" t="s">
        <v>133</v>
      </c>
      <c r="B282" s="108" t="s">
        <v>19</v>
      </c>
      <c r="C282" s="110" t="s">
        <v>21</v>
      </c>
      <c r="D282" s="109" t="s">
        <v>328</v>
      </c>
      <c r="E282" s="108" t="s">
        <v>132</v>
      </c>
      <c r="F282" s="149">
        <f>SUM(Лист1!G38)</f>
        <v>17312200</v>
      </c>
      <c r="G282" s="149">
        <f>SUM(Лист1!H38)</f>
        <v>0</v>
      </c>
      <c r="H282" s="149">
        <f t="shared" si="121"/>
        <v>17312200</v>
      </c>
      <c r="I282" s="149">
        <f>SUM(Лист1!J38)</f>
        <v>17312200</v>
      </c>
      <c r="J282" s="149">
        <f>SUM(Лист1!K38)</f>
        <v>0</v>
      </c>
      <c r="K282" s="149">
        <f t="shared" si="122"/>
        <v>17312200</v>
      </c>
      <c r="L282" s="149">
        <f>SUM(Лист1!M38)</f>
        <v>17312200</v>
      </c>
      <c r="M282" s="149">
        <f>SUM(Лист1!N38)</f>
        <v>0</v>
      </c>
      <c r="N282" s="343">
        <f t="shared" si="118"/>
        <v>17312200</v>
      </c>
    </row>
    <row r="283" spans="1:14" ht="90" x14ac:dyDescent="0.25">
      <c r="A283" s="238" t="s">
        <v>242</v>
      </c>
      <c r="B283" s="108" t="s">
        <v>19</v>
      </c>
      <c r="C283" s="110" t="s">
        <v>21</v>
      </c>
      <c r="D283" s="109" t="s">
        <v>329</v>
      </c>
      <c r="E283" s="110" t="s">
        <v>7</v>
      </c>
      <c r="F283" s="149">
        <f t="shared" ref="F283:N283" si="149">SUM(F285)</f>
        <v>784800</v>
      </c>
      <c r="G283" s="149">
        <f t="shared" si="149"/>
        <v>0</v>
      </c>
      <c r="H283" s="149">
        <f t="shared" si="149"/>
        <v>784800</v>
      </c>
      <c r="I283" s="149">
        <f t="shared" si="149"/>
        <v>784800</v>
      </c>
      <c r="J283" s="149">
        <f t="shared" si="149"/>
        <v>0</v>
      </c>
      <c r="K283" s="149">
        <f t="shared" si="149"/>
        <v>784800</v>
      </c>
      <c r="L283" s="149">
        <f t="shared" si="149"/>
        <v>784800</v>
      </c>
      <c r="M283" s="149">
        <f t="shared" si="149"/>
        <v>0</v>
      </c>
      <c r="N283" s="149">
        <f t="shared" si="149"/>
        <v>784800</v>
      </c>
    </row>
    <row r="284" spans="1:14" ht="23.25" x14ac:dyDescent="0.25">
      <c r="A284" s="141" t="s">
        <v>293</v>
      </c>
      <c r="B284" s="108" t="s">
        <v>19</v>
      </c>
      <c r="C284" s="110" t="s">
        <v>21</v>
      </c>
      <c r="D284" s="109" t="s">
        <v>329</v>
      </c>
      <c r="E284" s="108" t="s">
        <v>16</v>
      </c>
      <c r="F284" s="149">
        <f t="shared" ref="F284:N284" si="150">SUM(F285)</f>
        <v>784800</v>
      </c>
      <c r="G284" s="149">
        <f t="shared" si="150"/>
        <v>0</v>
      </c>
      <c r="H284" s="149">
        <f t="shared" si="150"/>
        <v>784800</v>
      </c>
      <c r="I284" s="149">
        <f t="shared" si="150"/>
        <v>784800</v>
      </c>
      <c r="J284" s="149">
        <f t="shared" si="150"/>
        <v>0</v>
      </c>
      <c r="K284" s="149">
        <f t="shared" si="150"/>
        <v>784800</v>
      </c>
      <c r="L284" s="149">
        <f t="shared" si="150"/>
        <v>784800</v>
      </c>
      <c r="M284" s="149">
        <f t="shared" si="150"/>
        <v>0</v>
      </c>
      <c r="N284" s="149">
        <f t="shared" si="150"/>
        <v>784800</v>
      </c>
    </row>
    <row r="285" spans="1:14" x14ac:dyDescent="0.25">
      <c r="A285" s="247" t="s">
        <v>131</v>
      </c>
      <c r="B285" s="108" t="s">
        <v>19</v>
      </c>
      <c r="C285" s="110" t="s">
        <v>21</v>
      </c>
      <c r="D285" s="109" t="s">
        <v>329</v>
      </c>
      <c r="E285" s="108" t="s">
        <v>130</v>
      </c>
      <c r="F285" s="149">
        <f>SUM(Лист1!G41)</f>
        <v>784800</v>
      </c>
      <c r="G285" s="149">
        <f>SUM(Лист1!H41)</f>
        <v>0</v>
      </c>
      <c r="H285" s="149">
        <f t="shared" si="121"/>
        <v>784800</v>
      </c>
      <c r="I285" s="149">
        <f>SUM(Лист1!J41)</f>
        <v>784800</v>
      </c>
      <c r="J285" s="149">
        <f>SUM(Лист1!K41)</f>
        <v>0</v>
      </c>
      <c r="K285" s="149">
        <f t="shared" si="122"/>
        <v>784800</v>
      </c>
      <c r="L285" s="149">
        <f>SUM(Лист1!M41)</f>
        <v>784800</v>
      </c>
      <c r="M285" s="149">
        <f>SUM(Лист1!N41)</f>
        <v>0</v>
      </c>
      <c r="N285" s="343">
        <f t="shared" si="118"/>
        <v>784800</v>
      </c>
    </row>
    <row r="286" spans="1:14" ht="27" customHeight="1" x14ac:dyDescent="0.25">
      <c r="A286" s="211" t="s">
        <v>235</v>
      </c>
      <c r="B286" s="250" t="s">
        <v>19</v>
      </c>
      <c r="C286" s="251" t="s">
        <v>21</v>
      </c>
      <c r="D286" s="249" t="s">
        <v>397</v>
      </c>
      <c r="E286" s="250" t="s">
        <v>7</v>
      </c>
      <c r="F286" s="184">
        <f t="shared" ref="F286:N287" si="151">SUM(F287)</f>
        <v>880139.09</v>
      </c>
      <c r="G286" s="184">
        <f t="shared" si="151"/>
        <v>0</v>
      </c>
      <c r="H286" s="184">
        <f t="shared" si="151"/>
        <v>880139.09</v>
      </c>
      <c r="I286" s="184">
        <f t="shared" si="151"/>
        <v>0</v>
      </c>
      <c r="J286" s="184">
        <f t="shared" si="151"/>
        <v>0</v>
      </c>
      <c r="K286" s="184">
        <f t="shared" si="151"/>
        <v>0</v>
      </c>
      <c r="L286" s="184">
        <f t="shared" si="151"/>
        <v>0</v>
      </c>
      <c r="M286" s="184">
        <f t="shared" si="151"/>
        <v>0</v>
      </c>
      <c r="N286" s="184">
        <f t="shared" si="151"/>
        <v>0</v>
      </c>
    </row>
    <row r="287" spans="1:14" ht="28.9" customHeight="1" x14ac:dyDescent="0.25">
      <c r="A287" s="141" t="s">
        <v>293</v>
      </c>
      <c r="B287" s="250" t="s">
        <v>19</v>
      </c>
      <c r="C287" s="251" t="s">
        <v>21</v>
      </c>
      <c r="D287" s="249" t="s">
        <v>397</v>
      </c>
      <c r="E287" s="250" t="s">
        <v>16</v>
      </c>
      <c r="F287" s="184">
        <f t="shared" si="151"/>
        <v>880139.09</v>
      </c>
      <c r="G287" s="184">
        <f t="shared" si="151"/>
        <v>0</v>
      </c>
      <c r="H287" s="184">
        <f t="shared" si="151"/>
        <v>880139.09</v>
      </c>
      <c r="I287" s="184">
        <f t="shared" si="151"/>
        <v>0</v>
      </c>
      <c r="J287" s="184">
        <f t="shared" si="151"/>
        <v>0</v>
      </c>
      <c r="K287" s="184">
        <f t="shared" si="151"/>
        <v>0</v>
      </c>
      <c r="L287" s="184">
        <f t="shared" si="151"/>
        <v>0</v>
      </c>
      <c r="M287" s="184">
        <f t="shared" si="151"/>
        <v>0</v>
      </c>
      <c r="N287" s="184">
        <f t="shared" si="151"/>
        <v>0</v>
      </c>
    </row>
    <row r="288" spans="1:14" ht="19.899999999999999" customHeight="1" x14ac:dyDescent="0.25">
      <c r="A288" s="247" t="s">
        <v>131</v>
      </c>
      <c r="B288" s="250" t="s">
        <v>19</v>
      </c>
      <c r="C288" s="249" t="s">
        <v>21</v>
      </c>
      <c r="D288" s="249" t="s">
        <v>397</v>
      </c>
      <c r="E288" s="250" t="s">
        <v>130</v>
      </c>
      <c r="F288" s="184">
        <f>SUBTOTAL(9,Лист1!G44)</f>
        <v>880139.09</v>
      </c>
      <c r="G288" s="184">
        <f>SUBTOTAL(9,Лист1!H44)</f>
        <v>0</v>
      </c>
      <c r="H288" s="184">
        <f>SUBTOTAL(9,Лист1!I44)</f>
        <v>880139.09</v>
      </c>
      <c r="I288" s="184">
        <f>SUM(Лист1!J45)</f>
        <v>0</v>
      </c>
      <c r="J288" s="184">
        <f>SUM(Лист1!K45)</f>
        <v>0</v>
      </c>
      <c r="K288" s="149">
        <f t="shared" ref="K288" si="152">I288+J288</f>
        <v>0</v>
      </c>
      <c r="L288" s="184">
        <f>SUM(Лист1!M45)</f>
        <v>0</v>
      </c>
      <c r="M288" s="184">
        <f>SUM(Лист1!N45)</f>
        <v>0</v>
      </c>
      <c r="N288" s="343">
        <f t="shared" ref="N288" si="153">L288+M288</f>
        <v>0</v>
      </c>
    </row>
    <row r="289" spans="1:14" ht="15.75" x14ac:dyDescent="0.25">
      <c r="A289" s="105" t="s">
        <v>22</v>
      </c>
      <c r="B289" s="118" t="s">
        <v>19</v>
      </c>
      <c r="C289" s="119" t="s">
        <v>23</v>
      </c>
      <c r="D289" s="119" t="s">
        <v>106</v>
      </c>
      <c r="E289" s="123" t="s">
        <v>7</v>
      </c>
      <c r="F289" s="194">
        <f>SUM(F290+F294+F306+F310+F313+F317+F321+F329+F303+F332+F325)</f>
        <v>362198135.73000002</v>
      </c>
      <c r="G289" s="194">
        <f t="shared" ref="G289:H289" si="154">SUM(G290+G294+G306+G310+G313+G317+G321+G329+G303+G332+G325)</f>
        <v>11408700</v>
      </c>
      <c r="H289" s="194">
        <f t="shared" si="154"/>
        <v>373606835.73000002</v>
      </c>
      <c r="I289" s="194">
        <f t="shared" ref="I289:N289" si="155">SUM(I290+I294+I306+I310+I313+I317+I321+I329+I303+I332)</f>
        <v>307075871.44999999</v>
      </c>
      <c r="J289" s="194">
        <f t="shared" si="155"/>
        <v>0</v>
      </c>
      <c r="K289" s="194">
        <f t="shared" si="155"/>
        <v>307075871.44999999</v>
      </c>
      <c r="L289" s="194">
        <f t="shared" si="155"/>
        <v>262221433.70000002</v>
      </c>
      <c r="M289" s="194">
        <f t="shared" si="155"/>
        <v>0</v>
      </c>
      <c r="N289" s="194">
        <f t="shared" si="155"/>
        <v>262221433.70000002</v>
      </c>
    </row>
    <row r="290" spans="1:14" x14ac:dyDescent="0.25">
      <c r="A290" s="145" t="s">
        <v>24</v>
      </c>
      <c r="B290" s="102" t="s">
        <v>19</v>
      </c>
      <c r="C290" s="103" t="s">
        <v>23</v>
      </c>
      <c r="D290" s="144" t="s">
        <v>330</v>
      </c>
      <c r="E290" s="104" t="s">
        <v>7</v>
      </c>
      <c r="F290" s="149">
        <f t="shared" ref="F290:N290" si="156">SUM(F291)</f>
        <v>52648834.289999999</v>
      </c>
      <c r="G290" s="149">
        <f t="shared" si="156"/>
        <v>3703700</v>
      </c>
      <c r="H290" s="149">
        <f t="shared" si="156"/>
        <v>56352534.289999999</v>
      </c>
      <c r="I290" s="149">
        <f t="shared" si="156"/>
        <v>24188200</v>
      </c>
      <c r="J290" s="149">
        <f t="shared" si="156"/>
        <v>0</v>
      </c>
      <c r="K290" s="149">
        <f t="shared" si="156"/>
        <v>24188200</v>
      </c>
      <c r="L290" s="149">
        <f t="shared" si="156"/>
        <v>26499817</v>
      </c>
      <c r="M290" s="149">
        <f t="shared" si="156"/>
        <v>0</v>
      </c>
      <c r="N290" s="149">
        <f t="shared" si="156"/>
        <v>26499817</v>
      </c>
    </row>
    <row r="291" spans="1:14" ht="29.45" customHeight="1" x14ac:dyDescent="0.25">
      <c r="A291" s="141" t="s">
        <v>293</v>
      </c>
      <c r="B291" s="102" t="s">
        <v>19</v>
      </c>
      <c r="C291" s="103" t="s">
        <v>23</v>
      </c>
      <c r="D291" s="144" t="s">
        <v>330</v>
      </c>
      <c r="E291" s="102" t="s">
        <v>16</v>
      </c>
      <c r="F291" s="149">
        <f t="shared" ref="F291:N291" si="157">SUM(F292:F293)</f>
        <v>52648834.289999999</v>
      </c>
      <c r="G291" s="149">
        <f t="shared" si="157"/>
        <v>3703700</v>
      </c>
      <c r="H291" s="149">
        <f t="shared" si="157"/>
        <v>56352534.289999999</v>
      </c>
      <c r="I291" s="149">
        <f t="shared" si="157"/>
        <v>24188200</v>
      </c>
      <c r="J291" s="149">
        <f t="shared" si="157"/>
        <v>0</v>
      </c>
      <c r="K291" s="149">
        <f t="shared" si="157"/>
        <v>24188200</v>
      </c>
      <c r="L291" s="149">
        <f t="shared" si="157"/>
        <v>26499817</v>
      </c>
      <c r="M291" s="149">
        <f t="shared" si="157"/>
        <v>0</v>
      </c>
      <c r="N291" s="149">
        <f t="shared" si="157"/>
        <v>26499817</v>
      </c>
    </row>
    <row r="292" spans="1:14" x14ac:dyDescent="0.25">
      <c r="A292" s="107" t="s">
        <v>131</v>
      </c>
      <c r="B292" s="102" t="s">
        <v>19</v>
      </c>
      <c r="C292" s="103" t="s">
        <v>23</v>
      </c>
      <c r="D292" s="144" t="s">
        <v>330</v>
      </c>
      <c r="E292" s="102" t="s">
        <v>130</v>
      </c>
      <c r="F292" s="209">
        <f>SUM(Лист1!G49)</f>
        <v>39356599.979999997</v>
      </c>
      <c r="G292" s="209">
        <f>SUM(Лист1!H49)</f>
        <v>2350995</v>
      </c>
      <c r="H292" s="149">
        <f t="shared" si="121"/>
        <v>41707594.979999997</v>
      </c>
      <c r="I292" s="209">
        <f>SUM(Лист1!J49)</f>
        <v>17682880</v>
      </c>
      <c r="J292" s="209">
        <f>SUM(Лист1!K49)</f>
        <v>0</v>
      </c>
      <c r="K292" s="149">
        <f t="shared" si="122"/>
        <v>17682880</v>
      </c>
      <c r="L292" s="209">
        <f>SUM(Лист1!M49)</f>
        <v>19218457</v>
      </c>
      <c r="M292" s="209">
        <f>SUM(Лист1!N49)</f>
        <v>0</v>
      </c>
      <c r="N292" s="343">
        <f t="shared" si="118"/>
        <v>19218457</v>
      </c>
    </row>
    <row r="293" spans="1:14" x14ac:dyDescent="0.25">
      <c r="A293" s="141" t="s">
        <v>133</v>
      </c>
      <c r="B293" s="155" t="s">
        <v>19</v>
      </c>
      <c r="C293" s="156" t="s">
        <v>23</v>
      </c>
      <c r="D293" s="144" t="s">
        <v>330</v>
      </c>
      <c r="E293" s="155" t="s">
        <v>132</v>
      </c>
      <c r="F293" s="209">
        <f>SUM(Лист1!G50)</f>
        <v>13292234.310000001</v>
      </c>
      <c r="G293" s="209">
        <f>SUM(Лист1!H50)</f>
        <v>1352705</v>
      </c>
      <c r="H293" s="149">
        <f t="shared" si="121"/>
        <v>14644939.310000001</v>
      </c>
      <c r="I293" s="209">
        <f>SUM(Лист1!J50)</f>
        <v>6505320</v>
      </c>
      <c r="J293" s="209">
        <f>SUM(Лист1!K50)</f>
        <v>0</v>
      </c>
      <c r="K293" s="149">
        <f t="shared" si="122"/>
        <v>6505320</v>
      </c>
      <c r="L293" s="209">
        <f>SUM(Лист1!M50)</f>
        <v>7281360</v>
      </c>
      <c r="M293" s="209">
        <f>SUM(Лист1!N50)</f>
        <v>0</v>
      </c>
      <c r="N293" s="343">
        <f t="shared" si="118"/>
        <v>7281360</v>
      </c>
    </row>
    <row r="294" spans="1:14" ht="26.25" x14ac:dyDescent="0.25">
      <c r="A294" s="238" t="s">
        <v>225</v>
      </c>
      <c r="B294" s="102" t="s">
        <v>19</v>
      </c>
      <c r="C294" s="104" t="s">
        <v>23</v>
      </c>
      <c r="D294" s="109" t="s">
        <v>327</v>
      </c>
      <c r="E294" s="108" t="s">
        <v>7</v>
      </c>
      <c r="F294" s="149">
        <f>SUM(F295+F299)</f>
        <v>228352002</v>
      </c>
      <c r="G294" s="149">
        <f>SUM(G295+G299)</f>
        <v>0</v>
      </c>
      <c r="H294" s="149">
        <f>SUM(H295+H299)</f>
        <v>228352002</v>
      </c>
      <c r="I294" s="149">
        <f>SUM(I295+I299)</f>
        <v>200599983</v>
      </c>
      <c r="J294" s="149">
        <f t="shared" ref="J294:K294" si="158">SUM(J295+J299)</f>
        <v>0</v>
      </c>
      <c r="K294" s="149">
        <f t="shared" si="158"/>
        <v>200599983</v>
      </c>
      <c r="L294" s="149">
        <f>SUM(L295+L299)</f>
        <v>200599983</v>
      </c>
      <c r="M294" s="149">
        <f>SUM(M295+M299)</f>
        <v>0</v>
      </c>
      <c r="N294" s="149">
        <f>SUM(N295+N299)</f>
        <v>200599983</v>
      </c>
    </row>
    <row r="295" spans="1:14" ht="77.25" x14ac:dyDescent="0.25">
      <c r="A295" s="238" t="s">
        <v>241</v>
      </c>
      <c r="B295" s="155" t="s">
        <v>19</v>
      </c>
      <c r="C295" s="248" t="s">
        <v>23</v>
      </c>
      <c r="D295" s="156" t="s">
        <v>331</v>
      </c>
      <c r="E295" s="155" t="s">
        <v>7</v>
      </c>
      <c r="F295" s="184">
        <f>SUM(F296)</f>
        <v>223607202</v>
      </c>
      <c r="G295" s="184">
        <f>SUM(G296)</f>
        <v>0</v>
      </c>
      <c r="H295" s="184">
        <f>SUM(H296)</f>
        <v>223607202</v>
      </c>
      <c r="I295" s="184">
        <f>SUM(I296)</f>
        <v>195855183</v>
      </c>
      <c r="J295" s="184">
        <f t="shared" ref="J295:K295" si="159">SUM(J296)</f>
        <v>0</v>
      </c>
      <c r="K295" s="184">
        <f t="shared" si="159"/>
        <v>195855183</v>
      </c>
      <c r="L295" s="184">
        <f>SUM(L296)</f>
        <v>195855183</v>
      </c>
      <c r="M295" s="184">
        <f>SUM(M296)</f>
        <v>0</v>
      </c>
      <c r="N295" s="184">
        <f>SUM(N296)</f>
        <v>195855183</v>
      </c>
    </row>
    <row r="296" spans="1:14" ht="23.25" x14ac:dyDescent="0.25">
      <c r="A296" s="141" t="s">
        <v>293</v>
      </c>
      <c r="B296" s="155" t="s">
        <v>19</v>
      </c>
      <c r="C296" s="248" t="s">
        <v>23</v>
      </c>
      <c r="D296" s="156" t="s">
        <v>331</v>
      </c>
      <c r="E296" s="155" t="s">
        <v>16</v>
      </c>
      <c r="F296" s="184">
        <f>SUM(F297:F298)</f>
        <v>223607202</v>
      </c>
      <c r="G296" s="184">
        <f>SUM(G297:G298)</f>
        <v>0</v>
      </c>
      <c r="H296" s="184">
        <f>SUM(H297:H298)</f>
        <v>223607202</v>
      </c>
      <c r="I296" s="184">
        <f>SUM(I297:I298)</f>
        <v>195855183</v>
      </c>
      <c r="J296" s="184">
        <f t="shared" ref="J296:K296" si="160">SUM(J297:J298)</f>
        <v>0</v>
      </c>
      <c r="K296" s="184">
        <f t="shared" si="160"/>
        <v>195855183</v>
      </c>
      <c r="L296" s="184">
        <f>SUM(L297:L298)</f>
        <v>195855183</v>
      </c>
      <c r="M296" s="184">
        <f>SUM(M297:M298)</f>
        <v>0</v>
      </c>
      <c r="N296" s="184">
        <f>SUM(N297:N298)</f>
        <v>195855183</v>
      </c>
    </row>
    <row r="297" spans="1:14" x14ac:dyDescent="0.25">
      <c r="A297" s="247" t="s">
        <v>131</v>
      </c>
      <c r="B297" s="155" t="s">
        <v>19</v>
      </c>
      <c r="C297" s="248" t="s">
        <v>23</v>
      </c>
      <c r="D297" s="156" t="s">
        <v>331</v>
      </c>
      <c r="E297" s="155" t="s">
        <v>130</v>
      </c>
      <c r="F297" s="184">
        <f>SUM(Лист1!G54)</f>
        <v>167199102</v>
      </c>
      <c r="G297" s="184">
        <f>SUM(Лист1!H54)</f>
        <v>0</v>
      </c>
      <c r="H297" s="149">
        <f t="shared" si="121"/>
        <v>167199102</v>
      </c>
      <c r="I297" s="184">
        <f>SUM(Лист1!J54)</f>
        <v>141781383</v>
      </c>
      <c r="J297" s="184">
        <f>SUM(Лист1!K54)</f>
        <v>0</v>
      </c>
      <c r="K297" s="149">
        <f t="shared" si="122"/>
        <v>141781383</v>
      </c>
      <c r="L297" s="184">
        <f>SUM(Лист1!M54)</f>
        <v>141781383</v>
      </c>
      <c r="M297" s="184">
        <f>SUM(Лист1!N54)</f>
        <v>0</v>
      </c>
      <c r="N297" s="343">
        <f t="shared" si="118"/>
        <v>141781383</v>
      </c>
    </row>
    <row r="298" spans="1:14" x14ac:dyDescent="0.25">
      <c r="A298" s="141" t="s">
        <v>133</v>
      </c>
      <c r="B298" s="155" t="s">
        <v>19</v>
      </c>
      <c r="C298" s="248" t="s">
        <v>23</v>
      </c>
      <c r="D298" s="156" t="s">
        <v>331</v>
      </c>
      <c r="E298" s="155" t="s">
        <v>132</v>
      </c>
      <c r="F298" s="184">
        <f>SUM(Лист1!G55)</f>
        <v>56408100</v>
      </c>
      <c r="G298" s="184">
        <f>SUM(Лист1!H55)</f>
        <v>0</v>
      </c>
      <c r="H298" s="149">
        <f t="shared" si="121"/>
        <v>56408100</v>
      </c>
      <c r="I298" s="184">
        <f>SUM(Лист1!J55)</f>
        <v>54073800</v>
      </c>
      <c r="J298" s="184">
        <f>SUM(Лист1!K55)</f>
        <v>0</v>
      </c>
      <c r="K298" s="149">
        <f t="shared" si="122"/>
        <v>54073800</v>
      </c>
      <c r="L298" s="184">
        <f>SUM(Лист1!M55)</f>
        <v>54073800</v>
      </c>
      <c r="M298" s="184">
        <f>SUM(Лист1!N55)</f>
        <v>0</v>
      </c>
      <c r="N298" s="343">
        <f t="shared" si="118"/>
        <v>54073800</v>
      </c>
    </row>
    <row r="299" spans="1:14" ht="90" x14ac:dyDescent="0.25">
      <c r="A299" s="238" t="s">
        <v>242</v>
      </c>
      <c r="B299" s="155" t="s">
        <v>19</v>
      </c>
      <c r="C299" s="248" t="s">
        <v>23</v>
      </c>
      <c r="D299" s="156" t="s">
        <v>329</v>
      </c>
      <c r="E299" s="155" t="s">
        <v>7</v>
      </c>
      <c r="F299" s="184">
        <f t="shared" ref="F299:N299" si="161">SUM(F300)</f>
        <v>4744800</v>
      </c>
      <c r="G299" s="184">
        <f t="shared" si="161"/>
        <v>0</v>
      </c>
      <c r="H299" s="184">
        <f t="shared" si="161"/>
        <v>4744800</v>
      </c>
      <c r="I299" s="184">
        <f t="shared" si="161"/>
        <v>4744800</v>
      </c>
      <c r="J299" s="184">
        <f t="shared" si="161"/>
        <v>0</v>
      </c>
      <c r="K299" s="184">
        <f t="shared" si="161"/>
        <v>4744800</v>
      </c>
      <c r="L299" s="184">
        <f t="shared" si="161"/>
        <v>4744800</v>
      </c>
      <c r="M299" s="184">
        <f t="shared" si="161"/>
        <v>0</v>
      </c>
      <c r="N299" s="184">
        <f t="shared" si="161"/>
        <v>4744800</v>
      </c>
    </row>
    <row r="300" spans="1:14" ht="23.25" x14ac:dyDescent="0.25">
      <c r="A300" s="141" t="s">
        <v>293</v>
      </c>
      <c r="B300" s="155" t="s">
        <v>19</v>
      </c>
      <c r="C300" s="248" t="s">
        <v>23</v>
      </c>
      <c r="D300" s="156" t="s">
        <v>329</v>
      </c>
      <c r="E300" s="155" t="s">
        <v>16</v>
      </c>
      <c r="F300" s="184">
        <f t="shared" ref="F300:N300" si="162">SUM(F301:F302)</f>
        <v>4744800</v>
      </c>
      <c r="G300" s="184">
        <f t="shared" si="162"/>
        <v>0</v>
      </c>
      <c r="H300" s="184">
        <f t="shared" si="162"/>
        <v>4744800</v>
      </c>
      <c r="I300" s="184">
        <f t="shared" si="162"/>
        <v>4744800</v>
      </c>
      <c r="J300" s="184">
        <f t="shared" si="162"/>
        <v>0</v>
      </c>
      <c r="K300" s="184">
        <f t="shared" si="162"/>
        <v>4744800</v>
      </c>
      <c r="L300" s="184">
        <f t="shared" si="162"/>
        <v>4744800</v>
      </c>
      <c r="M300" s="184">
        <f t="shared" si="162"/>
        <v>0</v>
      </c>
      <c r="N300" s="184">
        <f t="shared" si="162"/>
        <v>4744800</v>
      </c>
    </row>
    <row r="301" spans="1:14" x14ac:dyDescent="0.25">
      <c r="A301" s="247" t="s">
        <v>131</v>
      </c>
      <c r="B301" s="155" t="s">
        <v>19</v>
      </c>
      <c r="C301" s="248" t="s">
        <v>23</v>
      </c>
      <c r="D301" s="156" t="s">
        <v>329</v>
      </c>
      <c r="E301" s="155" t="s">
        <v>130</v>
      </c>
      <c r="F301" s="184">
        <f>SUM(Лист1!G58)</f>
        <v>4232400</v>
      </c>
      <c r="G301" s="184">
        <f>SUM(Лист1!H58)</f>
        <v>0</v>
      </c>
      <c r="H301" s="149">
        <f t="shared" si="121"/>
        <v>4232400</v>
      </c>
      <c r="I301" s="184">
        <f>SUM(Лист1!J58)</f>
        <v>4232400</v>
      </c>
      <c r="J301" s="184">
        <f>SUM(Лист1!K58)</f>
        <v>0</v>
      </c>
      <c r="K301" s="149">
        <f t="shared" si="122"/>
        <v>4232400</v>
      </c>
      <c r="L301" s="184">
        <f>SUM(Лист1!M58)</f>
        <v>4232400</v>
      </c>
      <c r="M301" s="184">
        <f>SUM(Лист1!N58)</f>
        <v>0</v>
      </c>
      <c r="N301" s="343">
        <f t="shared" si="118"/>
        <v>4232400</v>
      </c>
    </row>
    <row r="302" spans="1:14" ht="19.149999999999999" customHeight="1" x14ac:dyDescent="0.25">
      <c r="A302" s="141" t="s">
        <v>133</v>
      </c>
      <c r="B302" s="155" t="s">
        <v>19</v>
      </c>
      <c r="C302" s="248" t="s">
        <v>23</v>
      </c>
      <c r="D302" s="156" t="s">
        <v>329</v>
      </c>
      <c r="E302" s="155" t="s">
        <v>132</v>
      </c>
      <c r="F302" s="184">
        <f>SUM(Лист1!G59)</f>
        <v>512400</v>
      </c>
      <c r="G302" s="184">
        <f>SUM(Лист1!H59)</f>
        <v>0</v>
      </c>
      <c r="H302" s="149">
        <f t="shared" si="121"/>
        <v>512400</v>
      </c>
      <c r="I302" s="184">
        <f>SUM(Лист1!J59)</f>
        <v>512400</v>
      </c>
      <c r="J302" s="184">
        <f>SUM(Лист1!K59)</f>
        <v>0</v>
      </c>
      <c r="K302" s="149">
        <f t="shared" si="122"/>
        <v>512400</v>
      </c>
      <c r="L302" s="184">
        <f>SUM(Лист1!M59)</f>
        <v>512400</v>
      </c>
      <c r="M302" s="184">
        <f>SUM(Лист1!N59)</f>
        <v>0</v>
      </c>
      <c r="N302" s="343">
        <f t="shared" si="118"/>
        <v>512400</v>
      </c>
    </row>
    <row r="303" spans="1:14" ht="19.899999999999999" customHeight="1" x14ac:dyDescent="0.25">
      <c r="A303" s="211" t="s">
        <v>291</v>
      </c>
      <c r="B303" s="250" t="s">
        <v>19</v>
      </c>
      <c r="C303" s="251" t="s">
        <v>23</v>
      </c>
      <c r="D303" s="249" t="s">
        <v>396</v>
      </c>
      <c r="E303" s="250" t="s">
        <v>7</v>
      </c>
      <c r="F303" s="184">
        <f t="shared" ref="F303:L304" si="163">SUM(F304)</f>
        <v>7301265.6600000001</v>
      </c>
      <c r="G303" s="184">
        <f t="shared" si="163"/>
        <v>0</v>
      </c>
      <c r="H303" s="184">
        <f t="shared" si="163"/>
        <v>7301265.6600000001</v>
      </c>
      <c r="I303" s="184">
        <f t="shared" si="163"/>
        <v>0</v>
      </c>
      <c r="J303" s="184"/>
      <c r="K303" s="184">
        <f t="shared" ref="K303" si="164">I303+J303</f>
        <v>0</v>
      </c>
      <c r="L303" s="184">
        <f t="shared" si="163"/>
        <v>0</v>
      </c>
      <c r="M303" s="184"/>
      <c r="N303" s="184"/>
    </row>
    <row r="304" spans="1:14" ht="22.9" customHeight="1" x14ac:dyDescent="0.25">
      <c r="A304" s="141" t="s">
        <v>293</v>
      </c>
      <c r="B304" s="250" t="s">
        <v>19</v>
      </c>
      <c r="C304" s="251" t="s">
        <v>23</v>
      </c>
      <c r="D304" s="249" t="s">
        <v>396</v>
      </c>
      <c r="E304" s="250" t="s">
        <v>16</v>
      </c>
      <c r="F304" s="184">
        <f t="shared" si="163"/>
        <v>7301265.6600000001</v>
      </c>
      <c r="G304" s="184">
        <f t="shared" si="163"/>
        <v>0</v>
      </c>
      <c r="H304" s="184">
        <f t="shared" si="163"/>
        <v>7301265.6600000001</v>
      </c>
      <c r="I304" s="184">
        <f t="shared" si="163"/>
        <v>0</v>
      </c>
      <c r="J304" s="184"/>
      <c r="K304" s="184">
        <f>SUM(K305)</f>
        <v>0</v>
      </c>
      <c r="L304" s="184">
        <f t="shared" si="163"/>
        <v>0</v>
      </c>
      <c r="M304" s="184"/>
      <c r="N304" s="184"/>
    </row>
    <row r="305" spans="1:14" ht="17.45" customHeight="1" x14ac:dyDescent="0.25">
      <c r="A305" s="247" t="s">
        <v>131</v>
      </c>
      <c r="B305" s="250" t="s">
        <v>19</v>
      </c>
      <c r="C305" s="249" t="s">
        <v>23</v>
      </c>
      <c r="D305" s="249" t="s">
        <v>396</v>
      </c>
      <c r="E305" s="250" t="s">
        <v>130</v>
      </c>
      <c r="F305" s="184">
        <f>SUM(Лист1!G62)</f>
        <v>7301265.6600000001</v>
      </c>
      <c r="G305" s="184">
        <f>SUM(Лист1!H62)</f>
        <v>0</v>
      </c>
      <c r="H305" s="184">
        <f>SUM(Лист1!I62)</f>
        <v>7301265.6600000001</v>
      </c>
      <c r="I305" s="184">
        <f>SUM(Лист1!J62)</f>
        <v>0</v>
      </c>
      <c r="J305" s="184"/>
      <c r="K305" s="184">
        <f>SUM(K306:K307)</f>
        <v>0</v>
      </c>
      <c r="L305" s="184">
        <f>SUM(Лист1!M62)</f>
        <v>0</v>
      </c>
      <c r="M305" s="184"/>
      <c r="N305" s="184"/>
    </row>
    <row r="306" spans="1:14" ht="27" customHeight="1" x14ac:dyDescent="0.25">
      <c r="A306" s="211" t="s">
        <v>235</v>
      </c>
      <c r="B306" s="250" t="s">
        <v>19</v>
      </c>
      <c r="C306" s="251" t="s">
        <v>23</v>
      </c>
      <c r="D306" s="249" t="s">
        <v>397</v>
      </c>
      <c r="E306" s="250" t="s">
        <v>7</v>
      </c>
      <c r="F306" s="184">
        <f t="shared" ref="F306:N307" si="165">SUM(F307)</f>
        <v>3636179</v>
      </c>
      <c r="G306" s="184">
        <f t="shared" si="165"/>
        <v>0</v>
      </c>
      <c r="H306" s="184">
        <f t="shared" si="165"/>
        <v>3636179</v>
      </c>
      <c r="I306" s="184">
        <f t="shared" si="165"/>
        <v>0</v>
      </c>
      <c r="J306" s="184">
        <f t="shared" si="165"/>
        <v>0</v>
      </c>
      <c r="K306" s="184">
        <f t="shared" si="165"/>
        <v>0</v>
      </c>
      <c r="L306" s="184">
        <f t="shared" si="165"/>
        <v>0</v>
      </c>
      <c r="M306" s="184">
        <f t="shared" si="165"/>
        <v>0</v>
      </c>
      <c r="N306" s="184">
        <f t="shared" si="165"/>
        <v>0</v>
      </c>
    </row>
    <row r="307" spans="1:14" ht="28.9" customHeight="1" x14ac:dyDescent="0.25">
      <c r="A307" s="141" t="s">
        <v>293</v>
      </c>
      <c r="B307" s="250" t="s">
        <v>19</v>
      </c>
      <c r="C307" s="251" t="s">
        <v>23</v>
      </c>
      <c r="D307" s="249" t="s">
        <v>397</v>
      </c>
      <c r="E307" s="250" t="s">
        <v>16</v>
      </c>
      <c r="F307" s="184">
        <f>SUM(F308+F309)</f>
        <v>3636179</v>
      </c>
      <c r="G307" s="184">
        <f t="shared" ref="G307:H307" si="166">SUM(G308+G309)</f>
        <v>0</v>
      </c>
      <c r="H307" s="184">
        <f t="shared" si="166"/>
        <v>3636179</v>
      </c>
      <c r="I307" s="184">
        <f t="shared" si="165"/>
        <v>0</v>
      </c>
      <c r="J307" s="184">
        <f t="shared" si="165"/>
        <v>0</v>
      </c>
      <c r="K307" s="184">
        <f t="shared" si="165"/>
        <v>0</v>
      </c>
      <c r="L307" s="184">
        <f t="shared" si="165"/>
        <v>0</v>
      </c>
      <c r="M307" s="184">
        <f t="shared" si="165"/>
        <v>0</v>
      </c>
      <c r="N307" s="184">
        <f t="shared" si="165"/>
        <v>0</v>
      </c>
    </row>
    <row r="308" spans="1:14" ht="19.899999999999999" customHeight="1" x14ac:dyDescent="0.25">
      <c r="A308" s="247" t="s">
        <v>131</v>
      </c>
      <c r="B308" s="250" t="s">
        <v>19</v>
      </c>
      <c r="C308" s="249" t="s">
        <v>23</v>
      </c>
      <c r="D308" s="249" t="s">
        <v>397</v>
      </c>
      <c r="E308" s="250" t="s">
        <v>130</v>
      </c>
      <c r="F308" s="184">
        <f>SUM(Лист1!G65)</f>
        <v>2411149</v>
      </c>
      <c r="G308" s="184">
        <f>SUM(Лист1!H65)</f>
        <v>0</v>
      </c>
      <c r="H308" s="149">
        <f t="shared" ref="H308:H378" si="167">F308+G308</f>
        <v>2411149</v>
      </c>
      <c r="I308" s="184">
        <f>SUM(Лист1!J66)</f>
        <v>0</v>
      </c>
      <c r="J308" s="184">
        <f>SUM(Лист1!K66)</f>
        <v>0</v>
      </c>
      <c r="K308" s="149">
        <f t="shared" ref="K308:K378" si="168">I308+J308</f>
        <v>0</v>
      </c>
      <c r="L308" s="184">
        <f>SUM(Лист1!M66)</f>
        <v>0</v>
      </c>
      <c r="M308" s="184">
        <f>SUM(Лист1!N66)</f>
        <v>0</v>
      </c>
      <c r="N308" s="343">
        <f t="shared" ref="N308:N378" si="169">L308+M308</f>
        <v>0</v>
      </c>
    </row>
    <row r="309" spans="1:14" ht="19.899999999999999" customHeight="1" x14ac:dyDescent="0.25">
      <c r="A309" s="141" t="s">
        <v>133</v>
      </c>
      <c r="B309" s="250" t="s">
        <v>19</v>
      </c>
      <c r="C309" s="249" t="s">
        <v>23</v>
      </c>
      <c r="D309" s="249" t="s">
        <v>397</v>
      </c>
      <c r="E309" s="250" t="s">
        <v>132</v>
      </c>
      <c r="F309" s="184">
        <f>SUM(Лист1!G66)</f>
        <v>1225030</v>
      </c>
      <c r="G309" s="184">
        <f>SUM(Лист1!H66)</f>
        <v>0</v>
      </c>
      <c r="H309" s="149">
        <f t="shared" ref="H309" si="170">F309+G309</f>
        <v>1225030</v>
      </c>
      <c r="I309" s="184"/>
      <c r="J309" s="184"/>
      <c r="K309" s="149"/>
      <c r="L309" s="184"/>
      <c r="M309" s="184"/>
      <c r="N309" s="343"/>
    </row>
    <row r="310" spans="1:14" ht="51.75" x14ac:dyDescent="0.25">
      <c r="A310" s="211" t="s">
        <v>255</v>
      </c>
      <c r="B310" s="250" t="s">
        <v>19</v>
      </c>
      <c r="C310" s="249" t="s">
        <v>23</v>
      </c>
      <c r="D310" s="249" t="s">
        <v>332</v>
      </c>
      <c r="E310" s="250" t="s">
        <v>7</v>
      </c>
      <c r="F310" s="184">
        <f t="shared" ref="F310:N310" si="171">SUM(F311)</f>
        <v>472357.45</v>
      </c>
      <c r="G310" s="184">
        <f t="shared" si="171"/>
        <v>0</v>
      </c>
      <c r="H310" s="184">
        <f t="shared" si="171"/>
        <v>472357.45</v>
      </c>
      <c r="I310" s="184">
        <f t="shared" si="171"/>
        <v>544847.4</v>
      </c>
      <c r="J310" s="184">
        <f t="shared" si="171"/>
        <v>0</v>
      </c>
      <c r="K310" s="184">
        <f t="shared" si="171"/>
        <v>544847.4</v>
      </c>
      <c r="L310" s="184">
        <f t="shared" si="171"/>
        <v>699930.27</v>
      </c>
      <c r="M310" s="184">
        <f t="shared" si="171"/>
        <v>0</v>
      </c>
      <c r="N310" s="184">
        <f t="shared" si="171"/>
        <v>699930.27</v>
      </c>
    </row>
    <row r="311" spans="1:14" ht="23.25" x14ac:dyDescent="0.25">
      <c r="A311" s="141" t="s">
        <v>15</v>
      </c>
      <c r="B311" s="250" t="s">
        <v>19</v>
      </c>
      <c r="C311" s="249" t="s">
        <v>23</v>
      </c>
      <c r="D311" s="249" t="s">
        <v>332</v>
      </c>
      <c r="E311" s="250" t="s">
        <v>16</v>
      </c>
      <c r="F311" s="184">
        <f t="shared" ref="F311:N311" si="172">SUM(F312:F312)</f>
        <v>472357.45</v>
      </c>
      <c r="G311" s="184">
        <f t="shared" si="172"/>
        <v>0</v>
      </c>
      <c r="H311" s="184">
        <f t="shared" si="172"/>
        <v>472357.45</v>
      </c>
      <c r="I311" s="184">
        <f t="shared" si="172"/>
        <v>544847.4</v>
      </c>
      <c r="J311" s="184">
        <f t="shared" si="172"/>
        <v>0</v>
      </c>
      <c r="K311" s="184">
        <f t="shared" si="172"/>
        <v>544847.4</v>
      </c>
      <c r="L311" s="184">
        <f t="shared" si="172"/>
        <v>699930.27</v>
      </c>
      <c r="M311" s="184">
        <f t="shared" si="172"/>
        <v>0</v>
      </c>
      <c r="N311" s="184">
        <f t="shared" si="172"/>
        <v>699930.27</v>
      </c>
    </row>
    <row r="312" spans="1:14" x14ac:dyDescent="0.25">
      <c r="A312" s="247" t="s">
        <v>131</v>
      </c>
      <c r="B312" s="250" t="s">
        <v>19</v>
      </c>
      <c r="C312" s="249" t="s">
        <v>23</v>
      </c>
      <c r="D312" s="249" t="s">
        <v>332</v>
      </c>
      <c r="E312" s="250" t="s">
        <v>130</v>
      </c>
      <c r="F312" s="184">
        <f>SUM(Лист1!G69)</f>
        <v>472357.45</v>
      </c>
      <c r="G312" s="184">
        <f>SUM(Лист1!H69)</f>
        <v>0</v>
      </c>
      <c r="H312" s="149">
        <f t="shared" si="167"/>
        <v>472357.45</v>
      </c>
      <c r="I312" s="184">
        <f>SUM(Лист1!J69)</f>
        <v>544847.4</v>
      </c>
      <c r="J312" s="184">
        <f>SUM(Лист1!K69)</f>
        <v>0</v>
      </c>
      <c r="K312" s="149">
        <f t="shared" si="168"/>
        <v>544847.4</v>
      </c>
      <c r="L312" s="184">
        <f>SUM(Лист1!M69)</f>
        <v>699930.27</v>
      </c>
      <c r="M312" s="184">
        <f>SUM(Лист1!N69)</f>
        <v>0</v>
      </c>
      <c r="N312" s="343">
        <f t="shared" si="169"/>
        <v>699930.27</v>
      </c>
    </row>
    <row r="313" spans="1:14" ht="39" x14ac:dyDescent="0.25">
      <c r="A313" s="211" t="s">
        <v>256</v>
      </c>
      <c r="B313" s="250" t="s">
        <v>19</v>
      </c>
      <c r="C313" s="249" t="s">
        <v>23</v>
      </c>
      <c r="D313" s="249" t="s">
        <v>333</v>
      </c>
      <c r="E313" s="250" t="s">
        <v>7</v>
      </c>
      <c r="F313" s="184">
        <f t="shared" ref="F313:N313" si="173">SUM(F314)</f>
        <v>831117.02</v>
      </c>
      <c r="G313" s="184">
        <f t="shared" si="173"/>
        <v>0</v>
      </c>
      <c r="H313" s="184">
        <f t="shared" si="173"/>
        <v>831117.02</v>
      </c>
      <c r="I313" s="184">
        <f t="shared" si="173"/>
        <v>997340.43</v>
      </c>
      <c r="J313" s="184">
        <f t="shared" si="173"/>
        <v>0</v>
      </c>
      <c r="K313" s="184">
        <f t="shared" si="173"/>
        <v>997340.43</v>
      </c>
      <c r="L313" s="184">
        <f t="shared" si="173"/>
        <v>707340.43</v>
      </c>
      <c r="M313" s="184">
        <f t="shared" si="173"/>
        <v>0</v>
      </c>
      <c r="N313" s="184">
        <f t="shared" si="173"/>
        <v>707340.43</v>
      </c>
    </row>
    <row r="314" spans="1:14" ht="23.25" x14ac:dyDescent="0.25">
      <c r="A314" s="141" t="s">
        <v>293</v>
      </c>
      <c r="B314" s="250" t="s">
        <v>19</v>
      </c>
      <c r="C314" s="249" t="s">
        <v>23</v>
      </c>
      <c r="D314" s="249" t="s">
        <v>333</v>
      </c>
      <c r="E314" s="250" t="s">
        <v>16</v>
      </c>
      <c r="F314" s="184">
        <f t="shared" ref="F314:N314" si="174">SUM(F315:F316)</f>
        <v>831117.02</v>
      </c>
      <c r="G314" s="184">
        <f t="shared" si="174"/>
        <v>0</v>
      </c>
      <c r="H314" s="184">
        <f t="shared" si="174"/>
        <v>831117.02</v>
      </c>
      <c r="I314" s="184">
        <f t="shared" si="174"/>
        <v>997340.43</v>
      </c>
      <c r="J314" s="184">
        <f t="shared" si="174"/>
        <v>0</v>
      </c>
      <c r="K314" s="184">
        <f t="shared" si="174"/>
        <v>997340.43</v>
      </c>
      <c r="L314" s="184">
        <f t="shared" si="174"/>
        <v>707340.43</v>
      </c>
      <c r="M314" s="184">
        <f t="shared" si="174"/>
        <v>0</v>
      </c>
      <c r="N314" s="184">
        <f t="shared" si="174"/>
        <v>707340.43</v>
      </c>
    </row>
    <row r="315" spans="1:14" x14ac:dyDescent="0.25">
      <c r="A315" s="247" t="s">
        <v>131</v>
      </c>
      <c r="B315" s="250" t="s">
        <v>19</v>
      </c>
      <c r="C315" s="249" t="s">
        <v>23</v>
      </c>
      <c r="D315" s="249" t="s">
        <v>333</v>
      </c>
      <c r="E315" s="250" t="s">
        <v>130</v>
      </c>
      <c r="F315" s="184">
        <f>SUM(Лист1!G72)</f>
        <v>831117.02</v>
      </c>
      <c r="G315" s="184">
        <f>SUM(Лист1!H72)</f>
        <v>0</v>
      </c>
      <c r="H315" s="149">
        <f t="shared" si="167"/>
        <v>831117.02</v>
      </c>
      <c r="I315" s="184">
        <f>SUM(Лист1!J72)</f>
        <v>997340.43</v>
      </c>
      <c r="J315" s="184">
        <f>SUM(Лист1!K72)</f>
        <v>0</v>
      </c>
      <c r="K315" s="149">
        <f t="shared" si="168"/>
        <v>997340.43</v>
      </c>
      <c r="L315" s="184">
        <f>SUM(Лист1!M72)</f>
        <v>707340.43</v>
      </c>
      <c r="M315" s="184">
        <f>SUM(Лист1!N72)</f>
        <v>0</v>
      </c>
      <c r="N315" s="343">
        <f t="shared" si="169"/>
        <v>707340.43</v>
      </c>
    </row>
    <row r="316" spans="1:14" x14ac:dyDescent="0.25">
      <c r="A316" s="141" t="s">
        <v>133</v>
      </c>
      <c r="B316" s="250" t="s">
        <v>19</v>
      </c>
      <c r="C316" s="249" t="s">
        <v>23</v>
      </c>
      <c r="D316" s="249" t="s">
        <v>333</v>
      </c>
      <c r="E316" s="250" t="s">
        <v>132</v>
      </c>
      <c r="F316" s="184">
        <f>SUM(Лист1!G73)</f>
        <v>0</v>
      </c>
      <c r="G316" s="184">
        <f>SUM(Лист1!H73)</f>
        <v>0</v>
      </c>
      <c r="H316" s="149">
        <f t="shared" si="167"/>
        <v>0</v>
      </c>
      <c r="I316" s="184">
        <f>SUM(Лист1!J73)</f>
        <v>0</v>
      </c>
      <c r="J316" s="184">
        <f>SUM(Лист1!K73)</f>
        <v>0</v>
      </c>
      <c r="K316" s="149">
        <f t="shared" si="168"/>
        <v>0</v>
      </c>
      <c r="L316" s="184">
        <f>SUM(Лист1!M73)</f>
        <v>0</v>
      </c>
      <c r="M316" s="184">
        <f>SUM(Лист1!N73)</f>
        <v>0</v>
      </c>
      <c r="N316" s="343">
        <f t="shared" si="169"/>
        <v>0</v>
      </c>
    </row>
    <row r="317" spans="1:14" ht="51.75" x14ac:dyDescent="0.25">
      <c r="A317" s="211" t="s">
        <v>263</v>
      </c>
      <c r="B317" s="250" t="s">
        <v>19</v>
      </c>
      <c r="C317" s="249" t="s">
        <v>23</v>
      </c>
      <c r="D317" s="249" t="s">
        <v>334</v>
      </c>
      <c r="E317" s="250" t="s">
        <v>7</v>
      </c>
      <c r="F317" s="184">
        <f t="shared" ref="F317:N317" si="175">SUM(F318)</f>
        <v>21404880</v>
      </c>
      <c r="G317" s="184">
        <f t="shared" si="175"/>
        <v>0</v>
      </c>
      <c r="H317" s="184">
        <f t="shared" si="175"/>
        <v>21404880</v>
      </c>
      <c r="I317" s="184">
        <f t="shared" si="175"/>
        <v>21170520</v>
      </c>
      <c r="J317" s="184">
        <f t="shared" si="175"/>
        <v>0</v>
      </c>
      <c r="K317" s="184">
        <f t="shared" si="175"/>
        <v>21170520</v>
      </c>
      <c r="L317" s="184">
        <f t="shared" si="175"/>
        <v>21170520</v>
      </c>
      <c r="M317" s="184">
        <f t="shared" si="175"/>
        <v>0</v>
      </c>
      <c r="N317" s="184">
        <f t="shared" si="175"/>
        <v>21170520</v>
      </c>
    </row>
    <row r="318" spans="1:14" ht="23.25" x14ac:dyDescent="0.25">
      <c r="A318" s="141" t="s">
        <v>293</v>
      </c>
      <c r="B318" s="250" t="s">
        <v>19</v>
      </c>
      <c r="C318" s="249" t="s">
        <v>23</v>
      </c>
      <c r="D318" s="249" t="s">
        <v>334</v>
      </c>
      <c r="E318" s="250" t="s">
        <v>16</v>
      </c>
      <c r="F318" s="184">
        <f t="shared" ref="F318:N318" si="176">SUM(F319:F320)</f>
        <v>21404880</v>
      </c>
      <c r="G318" s="184">
        <f t="shared" si="176"/>
        <v>0</v>
      </c>
      <c r="H318" s="184">
        <f t="shared" si="176"/>
        <v>21404880</v>
      </c>
      <c r="I318" s="184">
        <f t="shared" si="176"/>
        <v>21170520</v>
      </c>
      <c r="J318" s="184">
        <f t="shared" si="176"/>
        <v>0</v>
      </c>
      <c r="K318" s="184">
        <f t="shared" si="176"/>
        <v>21170520</v>
      </c>
      <c r="L318" s="184">
        <f t="shared" si="176"/>
        <v>21170520</v>
      </c>
      <c r="M318" s="184">
        <f t="shared" si="176"/>
        <v>0</v>
      </c>
      <c r="N318" s="184">
        <f t="shared" si="176"/>
        <v>21170520</v>
      </c>
    </row>
    <row r="319" spans="1:14" x14ac:dyDescent="0.25">
      <c r="A319" s="247" t="s">
        <v>131</v>
      </c>
      <c r="B319" s="250" t="s">
        <v>19</v>
      </c>
      <c r="C319" s="249" t="s">
        <v>23</v>
      </c>
      <c r="D319" s="249" t="s">
        <v>334</v>
      </c>
      <c r="E319" s="250" t="s">
        <v>130</v>
      </c>
      <c r="F319" s="184">
        <f>SUM(Лист1!G76)</f>
        <v>16717680</v>
      </c>
      <c r="G319" s="184">
        <f>SUM(Лист1!H76)</f>
        <v>0</v>
      </c>
      <c r="H319" s="149">
        <f t="shared" si="167"/>
        <v>16717680</v>
      </c>
      <c r="I319" s="184">
        <f>SUM(Лист1!J76)</f>
        <v>16483320</v>
      </c>
      <c r="J319" s="184">
        <f>SUM(Лист1!K76)</f>
        <v>0</v>
      </c>
      <c r="K319" s="149">
        <f t="shared" si="168"/>
        <v>16483320</v>
      </c>
      <c r="L319" s="184">
        <f>SUM(Лист1!M76)</f>
        <v>16483320</v>
      </c>
      <c r="M319" s="184">
        <f>SUM(Лист1!N76)</f>
        <v>0</v>
      </c>
      <c r="N319" s="343">
        <f t="shared" si="169"/>
        <v>16483320</v>
      </c>
    </row>
    <row r="320" spans="1:14" x14ac:dyDescent="0.25">
      <c r="A320" s="247" t="s">
        <v>133</v>
      </c>
      <c r="B320" s="250" t="s">
        <v>19</v>
      </c>
      <c r="C320" s="249" t="s">
        <v>23</v>
      </c>
      <c r="D320" s="249" t="s">
        <v>334</v>
      </c>
      <c r="E320" s="250" t="s">
        <v>132</v>
      </c>
      <c r="F320" s="184">
        <f>SUM(Лист1!G77)</f>
        <v>4687200</v>
      </c>
      <c r="G320" s="184">
        <f>SUM(Лист1!H77)</f>
        <v>0</v>
      </c>
      <c r="H320" s="149">
        <f t="shared" si="167"/>
        <v>4687200</v>
      </c>
      <c r="I320" s="184">
        <f>SUM(Лист1!J77)</f>
        <v>4687200</v>
      </c>
      <c r="J320" s="184">
        <f>SUM(Лист1!K77)</f>
        <v>0</v>
      </c>
      <c r="K320" s="149">
        <f t="shared" si="168"/>
        <v>4687200</v>
      </c>
      <c r="L320" s="184">
        <f>SUM(Лист1!M77)</f>
        <v>4687200</v>
      </c>
      <c r="M320" s="184">
        <f>SUM(Лист1!N77)</f>
        <v>0</v>
      </c>
      <c r="N320" s="343">
        <f t="shared" si="169"/>
        <v>4687200</v>
      </c>
    </row>
    <row r="321" spans="1:14" ht="51.75" x14ac:dyDescent="0.25">
      <c r="A321" s="211" t="s">
        <v>264</v>
      </c>
      <c r="B321" s="250" t="s">
        <v>19</v>
      </c>
      <c r="C321" s="249" t="s">
        <v>23</v>
      </c>
      <c r="D321" s="249" t="s">
        <v>335</v>
      </c>
      <c r="E321" s="250" t="s">
        <v>7</v>
      </c>
      <c r="F321" s="184">
        <f t="shared" ref="F321:N321" si="177">SUM(F322)</f>
        <v>12120468.09</v>
      </c>
      <c r="G321" s="184">
        <f t="shared" si="177"/>
        <v>0</v>
      </c>
      <c r="H321" s="184">
        <f t="shared" si="177"/>
        <v>12120468.09</v>
      </c>
      <c r="I321" s="184">
        <f t="shared" si="177"/>
        <v>12160200</v>
      </c>
      <c r="J321" s="184">
        <f t="shared" si="177"/>
        <v>0</v>
      </c>
      <c r="K321" s="184">
        <f t="shared" si="177"/>
        <v>12160200</v>
      </c>
      <c r="L321" s="184">
        <f t="shared" si="177"/>
        <v>12543843</v>
      </c>
      <c r="M321" s="184">
        <f t="shared" si="177"/>
        <v>0</v>
      </c>
      <c r="N321" s="184">
        <f t="shared" si="177"/>
        <v>12543843</v>
      </c>
    </row>
    <row r="322" spans="1:14" ht="23.25" x14ac:dyDescent="0.25">
      <c r="A322" s="141" t="s">
        <v>293</v>
      </c>
      <c r="B322" s="250" t="s">
        <v>19</v>
      </c>
      <c r="C322" s="249" t="s">
        <v>23</v>
      </c>
      <c r="D322" s="249" t="s">
        <v>335</v>
      </c>
      <c r="E322" s="250" t="s">
        <v>16</v>
      </c>
      <c r="F322" s="184">
        <f t="shared" ref="F322:N322" si="178">SUM(F323:F324)</f>
        <v>12120468.09</v>
      </c>
      <c r="G322" s="184">
        <f t="shared" si="178"/>
        <v>0</v>
      </c>
      <c r="H322" s="184">
        <f t="shared" si="178"/>
        <v>12120468.09</v>
      </c>
      <c r="I322" s="184">
        <f t="shared" si="178"/>
        <v>12160200</v>
      </c>
      <c r="J322" s="184">
        <f t="shared" si="178"/>
        <v>0</v>
      </c>
      <c r="K322" s="184">
        <f t="shared" si="178"/>
        <v>12160200</v>
      </c>
      <c r="L322" s="184">
        <f t="shared" si="178"/>
        <v>12543843</v>
      </c>
      <c r="M322" s="184">
        <f t="shared" si="178"/>
        <v>0</v>
      </c>
      <c r="N322" s="184">
        <f t="shared" si="178"/>
        <v>12543843</v>
      </c>
    </row>
    <row r="323" spans="1:14" x14ac:dyDescent="0.25">
      <c r="A323" s="247" t="s">
        <v>131</v>
      </c>
      <c r="B323" s="250" t="s">
        <v>19</v>
      </c>
      <c r="C323" s="249" t="s">
        <v>23</v>
      </c>
      <c r="D323" s="249" t="s">
        <v>335</v>
      </c>
      <c r="E323" s="250" t="s">
        <v>130</v>
      </c>
      <c r="F323" s="184">
        <f>SUM(Лист1!G84)</f>
        <v>8369268.0899999999</v>
      </c>
      <c r="G323" s="184">
        <f>SUM(Лист1!H84)</f>
        <v>0</v>
      </c>
      <c r="H323" s="149">
        <f t="shared" si="167"/>
        <v>8369268.0899999999</v>
      </c>
      <c r="I323" s="184">
        <f>SUM(Лист1!J84)</f>
        <v>8351000</v>
      </c>
      <c r="J323" s="184">
        <f>SUM(Лист1!K84)</f>
        <v>0</v>
      </c>
      <c r="K323" s="149">
        <f t="shared" si="168"/>
        <v>8351000</v>
      </c>
      <c r="L323" s="184">
        <f>SUM(Лист1!M84)</f>
        <v>8684043</v>
      </c>
      <c r="M323" s="184">
        <f>SUM(Лист1!N84)</f>
        <v>0</v>
      </c>
      <c r="N323" s="343">
        <f t="shared" si="169"/>
        <v>8684043</v>
      </c>
    </row>
    <row r="324" spans="1:14" x14ac:dyDescent="0.25">
      <c r="A324" s="247" t="s">
        <v>133</v>
      </c>
      <c r="B324" s="250" t="s">
        <v>19</v>
      </c>
      <c r="C324" s="249" t="s">
        <v>23</v>
      </c>
      <c r="D324" s="249" t="s">
        <v>335</v>
      </c>
      <c r="E324" s="250" t="s">
        <v>132</v>
      </c>
      <c r="F324" s="184">
        <f>SUM(Лист1!G85)</f>
        <v>3751200</v>
      </c>
      <c r="G324" s="184">
        <f>SUM(Лист1!H85)</f>
        <v>0</v>
      </c>
      <c r="H324" s="149">
        <f t="shared" si="167"/>
        <v>3751200</v>
      </c>
      <c r="I324" s="184">
        <f>SUM(Лист1!J85)</f>
        <v>3809200</v>
      </c>
      <c r="J324" s="184">
        <f>SUM(Лист1!K85)</f>
        <v>0</v>
      </c>
      <c r="K324" s="149">
        <f t="shared" si="168"/>
        <v>3809200</v>
      </c>
      <c r="L324" s="184">
        <f>SUM(Лист1!M85)</f>
        <v>3859800</v>
      </c>
      <c r="M324" s="184">
        <f>SUM(Лист1!N85)</f>
        <v>0</v>
      </c>
      <c r="N324" s="343">
        <f t="shared" si="169"/>
        <v>3859800</v>
      </c>
    </row>
    <row r="325" spans="1:14" ht="26.25" x14ac:dyDescent="0.25">
      <c r="A325" s="211" t="s">
        <v>495</v>
      </c>
      <c r="B325" s="261" t="s">
        <v>19</v>
      </c>
      <c r="C325" s="271" t="s">
        <v>23</v>
      </c>
      <c r="D325" s="262" t="s">
        <v>494</v>
      </c>
      <c r="E325" s="261" t="s">
        <v>7</v>
      </c>
      <c r="F325" s="216">
        <f>SUM(F326)</f>
        <v>0</v>
      </c>
      <c r="G325" s="216">
        <f>SUM(G326)</f>
        <v>7705000</v>
      </c>
      <c r="H325" s="216">
        <f t="shared" ref="H325:H326" si="179">SUM(F325+G325)</f>
        <v>7705000</v>
      </c>
      <c r="I325" s="184"/>
      <c r="J325" s="184"/>
      <c r="K325" s="149"/>
      <c r="L325" s="184"/>
      <c r="M325" s="184"/>
      <c r="N325" s="343"/>
    </row>
    <row r="326" spans="1:14" ht="23.25" x14ac:dyDescent="0.25">
      <c r="A326" s="141" t="s">
        <v>15</v>
      </c>
      <c r="B326" s="155" t="s">
        <v>19</v>
      </c>
      <c r="C326" s="248" t="s">
        <v>23</v>
      </c>
      <c r="D326" s="249" t="s">
        <v>494</v>
      </c>
      <c r="E326" s="155" t="s">
        <v>16</v>
      </c>
      <c r="F326" s="184">
        <f>SUM(F327+F328)</f>
        <v>0</v>
      </c>
      <c r="G326" s="184">
        <f>SUM(G327+G328)</f>
        <v>7705000</v>
      </c>
      <c r="H326" s="184">
        <f t="shared" si="179"/>
        <v>7705000</v>
      </c>
      <c r="I326" s="184"/>
      <c r="J326" s="184"/>
      <c r="K326" s="149"/>
      <c r="L326" s="184"/>
      <c r="M326" s="184"/>
      <c r="N326" s="343"/>
    </row>
    <row r="327" spans="1:14" x14ac:dyDescent="0.25">
      <c r="A327" s="247" t="s">
        <v>131</v>
      </c>
      <c r="B327" s="155" t="s">
        <v>19</v>
      </c>
      <c r="C327" s="156" t="s">
        <v>23</v>
      </c>
      <c r="D327" s="249" t="s">
        <v>494</v>
      </c>
      <c r="E327" s="155" t="s">
        <v>130</v>
      </c>
      <c r="F327" s="184">
        <f>SUBTOTAL(9,Лист1!G80)</f>
        <v>0</v>
      </c>
      <c r="G327" s="184">
        <f>SUBTOTAL(9,Лист1!H80)</f>
        <v>6720000</v>
      </c>
      <c r="H327" s="184">
        <f>SUBTOTAL(9,Лист1!I80)</f>
        <v>6720000</v>
      </c>
      <c r="I327" s="184"/>
      <c r="J327" s="184"/>
      <c r="K327" s="149"/>
      <c r="L327" s="184"/>
      <c r="M327" s="184"/>
      <c r="N327" s="343"/>
    </row>
    <row r="328" spans="1:14" x14ac:dyDescent="0.25">
      <c r="A328" s="247" t="s">
        <v>133</v>
      </c>
      <c r="B328" s="155" t="s">
        <v>19</v>
      </c>
      <c r="C328" s="156" t="s">
        <v>23</v>
      </c>
      <c r="D328" s="249" t="s">
        <v>494</v>
      </c>
      <c r="E328" s="155" t="s">
        <v>132</v>
      </c>
      <c r="F328" s="184">
        <f>SUBTOTAL(9,Лист1!G81)</f>
        <v>0</v>
      </c>
      <c r="G328" s="184">
        <f>SUBTOTAL(9,Лист1!H81)</f>
        <v>985000</v>
      </c>
      <c r="H328" s="184">
        <f>SUBTOTAL(9,Лист1!I81)</f>
        <v>985000</v>
      </c>
      <c r="I328" s="184"/>
      <c r="J328" s="184"/>
      <c r="K328" s="149"/>
      <c r="L328" s="184"/>
      <c r="M328" s="184"/>
      <c r="N328" s="343"/>
    </row>
    <row r="329" spans="1:14" ht="26.25" x14ac:dyDescent="0.25">
      <c r="A329" s="211" t="s">
        <v>305</v>
      </c>
      <c r="B329" s="250" t="s">
        <v>19</v>
      </c>
      <c r="C329" s="251" t="s">
        <v>23</v>
      </c>
      <c r="D329" s="249" t="s">
        <v>336</v>
      </c>
      <c r="E329" s="250" t="s">
        <v>7</v>
      </c>
      <c r="F329" s="184">
        <f t="shared" ref="F329:M333" si="180">SUM(F330)</f>
        <v>4600000</v>
      </c>
      <c r="G329" s="184">
        <f t="shared" si="180"/>
        <v>0</v>
      </c>
      <c r="H329" s="184">
        <f t="shared" si="180"/>
        <v>4600000</v>
      </c>
      <c r="I329" s="184">
        <f t="shared" si="180"/>
        <v>0</v>
      </c>
      <c r="J329" s="184">
        <f t="shared" si="180"/>
        <v>0</v>
      </c>
      <c r="K329" s="184">
        <f t="shared" si="180"/>
        <v>0</v>
      </c>
      <c r="L329" s="184">
        <f t="shared" si="180"/>
        <v>0</v>
      </c>
      <c r="M329" s="184">
        <f t="shared" si="180"/>
        <v>0</v>
      </c>
      <c r="N329" s="343">
        <f t="shared" si="169"/>
        <v>0</v>
      </c>
    </row>
    <row r="330" spans="1:14" ht="23.25" x14ac:dyDescent="0.25">
      <c r="A330" s="141" t="s">
        <v>15</v>
      </c>
      <c r="B330" s="155" t="s">
        <v>19</v>
      </c>
      <c r="C330" s="248" t="s">
        <v>23</v>
      </c>
      <c r="D330" s="249" t="s">
        <v>336</v>
      </c>
      <c r="E330" s="155" t="s">
        <v>16</v>
      </c>
      <c r="F330" s="184">
        <f t="shared" si="180"/>
        <v>4600000</v>
      </c>
      <c r="G330" s="184">
        <f t="shared" si="180"/>
        <v>0</v>
      </c>
      <c r="H330" s="184">
        <f t="shared" si="180"/>
        <v>4600000</v>
      </c>
      <c r="I330" s="184">
        <f t="shared" si="180"/>
        <v>0</v>
      </c>
      <c r="J330" s="184">
        <f t="shared" si="180"/>
        <v>0</v>
      </c>
      <c r="K330" s="184">
        <f t="shared" si="180"/>
        <v>0</v>
      </c>
      <c r="L330" s="184">
        <f t="shared" si="180"/>
        <v>0</v>
      </c>
      <c r="M330" s="184">
        <f t="shared" si="180"/>
        <v>0</v>
      </c>
      <c r="N330" s="343">
        <f t="shared" si="169"/>
        <v>0</v>
      </c>
    </row>
    <row r="331" spans="1:14" x14ac:dyDescent="0.25">
      <c r="A331" s="247" t="s">
        <v>131</v>
      </c>
      <c r="B331" s="155" t="s">
        <v>19</v>
      </c>
      <c r="C331" s="156" t="s">
        <v>23</v>
      </c>
      <c r="D331" s="249" t="s">
        <v>336</v>
      </c>
      <c r="E331" s="155" t="s">
        <v>130</v>
      </c>
      <c r="F331" s="184">
        <f>SUM(Лист1!G91)</f>
        <v>4600000</v>
      </c>
      <c r="G331" s="184">
        <f>SUM(Лист1!H91)</f>
        <v>0</v>
      </c>
      <c r="H331" s="149">
        <f t="shared" si="167"/>
        <v>4600000</v>
      </c>
      <c r="I331" s="184">
        <f>SUM(Лист1!J91)</f>
        <v>0</v>
      </c>
      <c r="J331" s="184">
        <f>SUM(Лист1!K91)</f>
        <v>0</v>
      </c>
      <c r="K331" s="149">
        <f t="shared" si="168"/>
        <v>0</v>
      </c>
      <c r="L331" s="184">
        <f>SUM(Лист1!M91)</f>
        <v>0</v>
      </c>
      <c r="M331" s="184">
        <f>SUM(Лист1!N91)</f>
        <v>0</v>
      </c>
      <c r="N331" s="343">
        <f t="shared" si="169"/>
        <v>0</v>
      </c>
    </row>
    <row r="332" spans="1:14" ht="26.25" x14ac:dyDescent="0.25">
      <c r="A332" s="211" t="s">
        <v>464</v>
      </c>
      <c r="B332" s="261" t="s">
        <v>19</v>
      </c>
      <c r="C332" s="271" t="s">
        <v>23</v>
      </c>
      <c r="D332" s="262" t="s">
        <v>469</v>
      </c>
      <c r="E332" s="261" t="s">
        <v>7</v>
      </c>
      <c r="F332" s="184">
        <f t="shared" si="180"/>
        <v>30831032.219999999</v>
      </c>
      <c r="G332" s="184">
        <f t="shared" si="180"/>
        <v>0</v>
      </c>
      <c r="H332" s="184">
        <f t="shared" si="180"/>
        <v>30831032.219999999</v>
      </c>
      <c r="I332" s="184">
        <f t="shared" si="180"/>
        <v>47414780.619999997</v>
      </c>
      <c r="J332" s="184">
        <f t="shared" si="180"/>
        <v>0</v>
      </c>
      <c r="K332" s="184">
        <f t="shared" si="180"/>
        <v>47414780.619999997</v>
      </c>
      <c r="L332" s="184">
        <f t="shared" si="180"/>
        <v>0</v>
      </c>
      <c r="M332" s="184">
        <f t="shared" si="180"/>
        <v>0</v>
      </c>
      <c r="N332" s="343">
        <f t="shared" ref="N332:N333" si="181">L332+M332</f>
        <v>0</v>
      </c>
    </row>
    <row r="333" spans="1:14" ht="23.25" x14ac:dyDescent="0.25">
      <c r="A333" s="141" t="s">
        <v>293</v>
      </c>
      <c r="B333" s="155" t="s">
        <v>19</v>
      </c>
      <c r="C333" s="248" t="s">
        <v>23</v>
      </c>
      <c r="D333" s="249" t="s">
        <v>469</v>
      </c>
      <c r="E333" s="155" t="s">
        <v>16</v>
      </c>
      <c r="F333" s="184">
        <f t="shared" si="180"/>
        <v>30831032.219999999</v>
      </c>
      <c r="G333" s="184">
        <f t="shared" si="180"/>
        <v>0</v>
      </c>
      <c r="H333" s="184">
        <f t="shared" si="180"/>
        <v>30831032.219999999</v>
      </c>
      <c r="I333" s="184">
        <f t="shared" si="180"/>
        <v>47414780.619999997</v>
      </c>
      <c r="J333" s="184">
        <f t="shared" si="180"/>
        <v>0</v>
      </c>
      <c r="K333" s="184">
        <f t="shared" si="180"/>
        <v>47414780.619999997</v>
      </c>
      <c r="L333" s="184">
        <f t="shared" si="180"/>
        <v>0</v>
      </c>
      <c r="M333" s="184">
        <f t="shared" si="180"/>
        <v>0</v>
      </c>
      <c r="N333" s="343">
        <f t="shared" si="181"/>
        <v>0</v>
      </c>
    </row>
    <row r="334" spans="1:14" x14ac:dyDescent="0.25">
      <c r="A334" s="247" t="s">
        <v>131</v>
      </c>
      <c r="B334" s="155" t="s">
        <v>19</v>
      </c>
      <c r="C334" s="156" t="s">
        <v>23</v>
      </c>
      <c r="D334" s="249" t="s">
        <v>469</v>
      </c>
      <c r="E334" s="155" t="s">
        <v>130</v>
      </c>
      <c r="F334" s="184">
        <f>Лист1!G88</f>
        <v>30831032.219999999</v>
      </c>
      <c r="G334" s="184">
        <f>Лист1!H88</f>
        <v>0</v>
      </c>
      <c r="H334" s="184">
        <f>Лист1!I88</f>
        <v>30831032.219999999</v>
      </c>
      <c r="I334" s="184">
        <f>Лист1!J88</f>
        <v>47414780.619999997</v>
      </c>
      <c r="J334" s="184">
        <f>Лист1!K88</f>
        <v>0</v>
      </c>
      <c r="K334" s="184">
        <f>Лист1!L88</f>
        <v>47414780.619999997</v>
      </c>
      <c r="L334" s="184">
        <f>Лист1!M88</f>
        <v>0</v>
      </c>
      <c r="M334" s="184">
        <f>Лист1!N88</f>
        <v>0</v>
      </c>
      <c r="N334" s="184">
        <f>Лист1!O88</f>
        <v>0</v>
      </c>
    </row>
    <row r="335" spans="1:14" x14ac:dyDescent="0.25">
      <c r="A335" s="105" t="s">
        <v>148</v>
      </c>
      <c r="B335" s="185" t="s">
        <v>19</v>
      </c>
      <c r="C335" s="187" t="s">
        <v>9</v>
      </c>
      <c r="D335" s="186" t="s">
        <v>106</v>
      </c>
      <c r="E335" s="187" t="s">
        <v>7</v>
      </c>
      <c r="F335" s="172">
        <f t="shared" ref="F335:N335" si="182">SUM(F336+F342+F345+F339)</f>
        <v>22488000</v>
      </c>
      <c r="G335" s="172">
        <f t="shared" si="182"/>
        <v>0</v>
      </c>
      <c r="H335" s="172">
        <f t="shared" si="182"/>
        <v>22488000</v>
      </c>
      <c r="I335" s="172">
        <f t="shared" si="182"/>
        <v>20622230</v>
      </c>
      <c r="J335" s="172">
        <f t="shared" si="182"/>
        <v>0</v>
      </c>
      <c r="K335" s="172">
        <f t="shared" si="182"/>
        <v>20622230</v>
      </c>
      <c r="L335" s="172">
        <f t="shared" si="182"/>
        <v>21270400</v>
      </c>
      <c r="M335" s="172">
        <f t="shared" si="182"/>
        <v>0</v>
      </c>
      <c r="N335" s="172">
        <f t="shared" si="182"/>
        <v>21270400</v>
      </c>
    </row>
    <row r="336" spans="1:14" x14ac:dyDescent="0.25">
      <c r="A336" s="112" t="s">
        <v>159</v>
      </c>
      <c r="B336" s="102" t="s">
        <v>19</v>
      </c>
      <c r="C336" s="103" t="s">
        <v>9</v>
      </c>
      <c r="D336" s="109" t="s">
        <v>337</v>
      </c>
      <c r="E336" s="102" t="s">
        <v>7</v>
      </c>
      <c r="F336" s="149">
        <f t="shared" ref="F336:N337" si="183">SUM(F337)</f>
        <v>7145800</v>
      </c>
      <c r="G336" s="149">
        <f t="shared" si="183"/>
        <v>0</v>
      </c>
      <c r="H336" s="149">
        <f t="shared" si="183"/>
        <v>7145800</v>
      </c>
      <c r="I336" s="149">
        <f t="shared" si="183"/>
        <v>7843580</v>
      </c>
      <c r="J336" s="149">
        <f t="shared" si="183"/>
        <v>0</v>
      </c>
      <c r="K336" s="149">
        <f t="shared" si="183"/>
        <v>7843580</v>
      </c>
      <c r="L336" s="149">
        <f t="shared" si="183"/>
        <v>8090570</v>
      </c>
      <c r="M336" s="149">
        <f t="shared" si="183"/>
        <v>0</v>
      </c>
      <c r="N336" s="149">
        <f t="shared" si="183"/>
        <v>8090570</v>
      </c>
    </row>
    <row r="337" spans="1:14" ht="23.25" x14ac:dyDescent="0.25">
      <c r="A337" s="141" t="s">
        <v>293</v>
      </c>
      <c r="B337" s="102" t="s">
        <v>19</v>
      </c>
      <c r="C337" s="103" t="s">
        <v>9</v>
      </c>
      <c r="D337" s="109" t="s">
        <v>337</v>
      </c>
      <c r="E337" s="102" t="s">
        <v>16</v>
      </c>
      <c r="F337" s="149">
        <f t="shared" si="183"/>
        <v>7145800</v>
      </c>
      <c r="G337" s="149">
        <f t="shared" si="183"/>
        <v>0</v>
      </c>
      <c r="H337" s="149">
        <f t="shared" si="183"/>
        <v>7145800</v>
      </c>
      <c r="I337" s="149">
        <f t="shared" si="183"/>
        <v>7843580</v>
      </c>
      <c r="J337" s="149">
        <f t="shared" si="183"/>
        <v>0</v>
      </c>
      <c r="K337" s="149">
        <f t="shared" si="183"/>
        <v>7843580</v>
      </c>
      <c r="L337" s="149">
        <f t="shared" si="183"/>
        <v>8090570</v>
      </c>
      <c r="M337" s="149">
        <f t="shared" si="183"/>
        <v>0</v>
      </c>
      <c r="N337" s="149">
        <f t="shared" si="183"/>
        <v>8090570</v>
      </c>
    </row>
    <row r="338" spans="1:14" x14ac:dyDescent="0.25">
      <c r="A338" s="107" t="s">
        <v>131</v>
      </c>
      <c r="B338" s="102" t="s">
        <v>19</v>
      </c>
      <c r="C338" s="103" t="s">
        <v>9</v>
      </c>
      <c r="D338" s="109" t="s">
        <v>337</v>
      </c>
      <c r="E338" s="102" t="s">
        <v>130</v>
      </c>
      <c r="F338" s="149">
        <f>SUM(Лист1!G95)</f>
        <v>7145800</v>
      </c>
      <c r="G338" s="149">
        <f>SUM(Лист1!H95)</f>
        <v>0</v>
      </c>
      <c r="H338" s="149">
        <f t="shared" si="167"/>
        <v>7145800</v>
      </c>
      <c r="I338" s="149">
        <f>SUM(Лист1!J95)</f>
        <v>7843580</v>
      </c>
      <c r="J338" s="149">
        <f>SUM(Лист1!K95)</f>
        <v>0</v>
      </c>
      <c r="K338" s="149">
        <f t="shared" si="168"/>
        <v>7843580</v>
      </c>
      <c r="L338" s="149">
        <f>SUM(Лист1!M95)</f>
        <v>8090570</v>
      </c>
      <c r="M338" s="149">
        <f>SUM(Лист1!N95)</f>
        <v>0</v>
      </c>
      <c r="N338" s="343">
        <f t="shared" si="169"/>
        <v>8090570</v>
      </c>
    </row>
    <row r="339" spans="1:14" ht="39" x14ac:dyDescent="0.25">
      <c r="A339" s="112" t="s">
        <v>266</v>
      </c>
      <c r="B339" s="250" t="s">
        <v>19</v>
      </c>
      <c r="C339" s="249" t="s">
        <v>9</v>
      </c>
      <c r="D339" s="249" t="s">
        <v>338</v>
      </c>
      <c r="E339" s="250" t="s">
        <v>7</v>
      </c>
      <c r="F339" s="149">
        <f t="shared" ref="F339:N340" si="184">SUM(F340)</f>
        <v>1432200</v>
      </c>
      <c r="G339" s="149">
        <f t="shared" si="184"/>
        <v>0</v>
      </c>
      <c r="H339" s="149">
        <f t="shared" si="184"/>
        <v>1432200</v>
      </c>
      <c r="I339" s="149">
        <f t="shared" si="184"/>
        <v>0</v>
      </c>
      <c r="J339" s="149">
        <f t="shared" si="184"/>
        <v>0</v>
      </c>
      <c r="K339" s="149">
        <f t="shared" si="184"/>
        <v>0</v>
      </c>
      <c r="L339" s="149">
        <f t="shared" si="184"/>
        <v>0</v>
      </c>
      <c r="M339" s="149">
        <f t="shared" si="184"/>
        <v>0</v>
      </c>
      <c r="N339" s="149">
        <f t="shared" si="184"/>
        <v>0</v>
      </c>
    </row>
    <row r="340" spans="1:14" ht="23.25" x14ac:dyDescent="0.25">
      <c r="A340" s="141" t="s">
        <v>293</v>
      </c>
      <c r="B340" s="155" t="s">
        <v>19</v>
      </c>
      <c r="C340" s="156" t="s">
        <v>9</v>
      </c>
      <c r="D340" s="156" t="s">
        <v>338</v>
      </c>
      <c r="E340" s="155" t="s">
        <v>16</v>
      </c>
      <c r="F340" s="149">
        <f t="shared" si="184"/>
        <v>1432200</v>
      </c>
      <c r="G340" s="149">
        <f t="shared" si="184"/>
        <v>0</v>
      </c>
      <c r="H340" s="149">
        <f t="shared" si="184"/>
        <v>1432200</v>
      </c>
      <c r="I340" s="149">
        <f t="shared" si="184"/>
        <v>0</v>
      </c>
      <c r="J340" s="149">
        <f t="shared" si="184"/>
        <v>0</v>
      </c>
      <c r="K340" s="149">
        <f t="shared" si="184"/>
        <v>0</v>
      </c>
      <c r="L340" s="149">
        <f t="shared" si="184"/>
        <v>0</v>
      </c>
      <c r="M340" s="149">
        <f t="shared" si="184"/>
        <v>0</v>
      </c>
      <c r="N340" s="149">
        <f t="shared" si="184"/>
        <v>0</v>
      </c>
    </row>
    <row r="341" spans="1:14" x14ac:dyDescent="0.25">
      <c r="A341" s="107" t="s">
        <v>131</v>
      </c>
      <c r="B341" s="155" t="s">
        <v>19</v>
      </c>
      <c r="C341" s="156" t="s">
        <v>9</v>
      </c>
      <c r="D341" s="156" t="s">
        <v>338</v>
      </c>
      <c r="E341" s="155" t="s">
        <v>130</v>
      </c>
      <c r="F341" s="149">
        <f>SUM(Лист1!G98)</f>
        <v>1432200</v>
      </c>
      <c r="G341" s="149">
        <f>SUM(Лист1!H98)</f>
        <v>0</v>
      </c>
      <c r="H341" s="149">
        <f t="shared" si="167"/>
        <v>1432200</v>
      </c>
      <c r="I341" s="149">
        <f>SUM(Лист1!J98)</f>
        <v>0</v>
      </c>
      <c r="J341" s="149">
        <f>SUM(Лист1!K98)</f>
        <v>0</v>
      </c>
      <c r="K341" s="149">
        <f t="shared" si="168"/>
        <v>0</v>
      </c>
      <c r="L341" s="149">
        <f>SUM(Лист1!M98)</f>
        <v>0</v>
      </c>
      <c r="M341" s="149">
        <f>SUM(Лист1!N98)</f>
        <v>0</v>
      </c>
      <c r="N341" s="343">
        <f t="shared" si="169"/>
        <v>0</v>
      </c>
    </row>
    <row r="342" spans="1:14" x14ac:dyDescent="0.25">
      <c r="A342" s="112" t="s">
        <v>164</v>
      </c>
      <c r="B342" s="102" t="s">
        <v>19</v>
      </c>
      <c r="C342" s="103" t="s">
        <v>9</v>
      </c>
      <c r="D342" s="109" t="s">
        <v>347</v>
      </c>
      <c r="E342" s="102" t="s">
        <v>7</v>
      </c>
      <c r="F342" s="149">
        <f t="shared" ref="F342:N342" si="185">SUM(F343)</f>
        <v>13886000</v>
      </c>
      <c r="G342" s="149">
        <f t="shared" si="185"/>
        <v>0</v>
      </c>
      <c r="H342" s="149">
        <f t="shared" si="185"/>
        <v>13886000</v>
      </c>
      <c r="I342" s="149">
        <f t="shared" si="185"/>
        <v>12754650</v>
      </c>
      <c r="J342" s="149">
        <f t="shared" si="185"/>
        <v>0</v>
      </c>
      <c r="K342" s="149">
        <f t="shared" si="185"/>
        <v>12754650</v>
      </c>
      <c r="L342" s="149">
        <f t="shared" si="185"/>
        <v>13155830</v>
      </c>
      <c r="M342" s="149">
        <f t="shared" si="185"/>
        <v>0</v>
      </c>
      <c r="N342" s="149">
        <f t="shared" si="185"/>
        <v>13155830</v>
      </c>
    </row>
    <row r="343" spans="1:14" ht="23.25" x14ac:dyDescent="0.25">
      <c r="A343" s="141" t="s">
        <v>293</v>
      </c>
      <c r="B343" s="102" t="s">
        <v>19</v>
      </c>
      <c r="C343" s="103" t="s">
        <v>9</v>
      </c>
      <c r="D343" s="109" t="s">
        <v>347</v>
      </c>
      <c r="E343" s="102" t="s">
        <v>16</v>
      </c>
      <c r="F343" s="149">
        <f t="shared" ref="F343:N343" si="186">SUM(F344:F344)</f>
        <v>13886000</v>
      </c>
      <c r="G343" s="149">
        <f t="shared" si="186"/>
        <v>0</v>
      </c>
      <c r="H343" s="149">
        <f t="shared" si="186"/>
        <v>13886000</v>
      </c>
      <c r="I343" s="149">
        <f t="shared" si="186"/>
        <v>12754650</v>
      </c>
      <c r="J343" s="149">
        <f t="shared" si="186"/>
        <v>0</v>
      </c>
      <c r="K343" s="149">
        <f t="shared" si="186"/>
        <v>12754650</v>
      </c>
      <c r="L343" s="149">
        <f t="shared" si="186"/>
        <v>13155830</v>
      </c>
      <c r="M343" s="149">
        <f t="shared" si="186"/>
        <v>0</v>
      </c>
      <c r="N343" s="149">
        <f t="shared" si="186"/>
        <v>13155830</v>
      </c>
    </row>
    <row r="344" spans="1:14" x14ac:dyDescent="0.25">
      <c r="A344" s="107" t="s">
        <v>131</v>
      </c>
      <c r="B344" s="102" t="s">
        <v>19</v>
      </c>
      <c r="C344" s="103" t="s">
        <v>9</v>
      </c>
      <c r="D344" s="109" t="s">
        <v>347</v>
      </c>
      <c r="E344" s="102" t="s">
        <v>130</v>
      </c>
      <c r="F344" s="149">
        <f>SUM(Лист1!G159)</f>
        <v>13886000</v>
      </c>
      <c r="G344" s="149">
        <f>SUM(Лист1!H159)</f>
        <v>0</v>
      </c>
      <c r="H344" s="149">
        <f t="shared" si="167"/>
        <v>13886000</v>
      </c>
      <c r="I344" s="149">
        <f>SUM(Лист1!J159)</f>
        <v>12754650</v>
      </c>
      <c r="J344" s="149">
        <f>SUM(Лист1!K159)</f>
        <v>0</v>
      </c>
      <c r="K344" s="149">
        <f t="shared" si="168"/>
        <v>12754650</v>
      </c>
      <c r="L344" s="149">
        <f>SUM(Лист1!M159)</f>
        <v>13155830</v>
      </c>
      <c r="M344" s="149">
        <f>SUM(Лист1!N159)</f>
        <v>0</v>
      </c>
      <c r="N344" s="343">
        <f t="shared" si="169"/>
        <v>13155830</v>
      </c>
    </row>
    <row r="345" spans="1:14" ht="26.25" x14ac:dyDescent="0.25">
      <c r="A345" s="238" t="s">
        <v>225</v>
      </c>
      <c r="B345" s="102" t="s">
        <v>19</v>
      </c>
      <c r="C345" s="103" t="s">
        <v>9</v>
      </c>
      <c r="D345" s="109" t="s">
        <v>348</v>
      </c>
      <c r="E345" s="108" t="s">
        <v>7</v>
      </c>
      <c r="F345" s="149">
        <f t="shared" ref="F345:N345" si="187">SUM(F347)</f>
        <v>24000</v>
      </c>
      <c r="G345" s="149">
        <f t="shared" si="187"/>
        <v>0</v>
      </c>
      <c r="H345" s="149">
        <f t="shared" si="187"/>
        <v>24000</v>
      </c>
      <c r="I345" s="149">
        <f t="shared" si="187"/>
        <v>24000</v>
      </c>
      <c r="J345" s="149">
        <f t="shared" si="187"/>
        <v>0</v>
      </c>
      <c r="K345" s="149">
        <f t="shared" si="187"/>
        <v>24000</v>
      </c>
      <c r="L345" s="149">
        <f t="shared" si="187"/>
        <v>24000</v>
      </c>
      <c r="M345" s="149">
        <f t="shared" si="187"/>
        <v>0</v>
      </c>
      <c r="N345" s="149">
        <f t="shared" si="187"/>
        <v>24000</v>
      </c>
    </row>
    <row r="346" spans="1:14" ht="90" x14ac:dyDescent="0.25">
      <c r="A346" s="238" t="s">
        <v>242</v>
      </c>
      <c r="B346" s="102" t="s">
        <v>19</v>
      </c>
      <c r="C346" s="103" t="s">
        <v>9</v>
      </c>
      <c r="D346" s="109" t="s">
        <v>349</v>
      </c>
      <c r="E346" s="108" t="s">
        <v>7</v>
      </c>
      <c r="F346" s="149">
        <f t="shared" ref="F346:N347" si="188">SUM(F347)</f>
        <v>24000</v>
      </c>
      <c r="G346" s="149">
        <f t="shared" si="188"/>
        <v>0</v>
      </c>
      <c r="H346" s="149">
        <f t="shared" si="188"/>
        <v>24000</v>
      </c>
      <c r="I346" s="149">
        <f t="shared" si="188"/>
        <v>24000</v>
      </c>
      <c r="J346" s="149">
        <f t="shared" si="188"/>
        <v>0</v>
      </c>
      <c r="K346" s="149">
        <f t="shared" si="188"/>
        <v>24000</v>
      </c>
      <c r="L346" s="149">
        <f t="shared" si="188"/>
        <v>24000</v>
      </c>
      <c r="M346" s="149">
        <f t="shared" si="188"/>
        <v>0</v>
      </c>
      <c r="N346" s="149">
        <f t="shared" si="188"/>
        <v>24000</v>
      </c>
    </row>
    <row r="347" spans="1:14" ht="23.25" x14ac:dyDescent="0.25">
      <c r="A347" s="141" t="s">
        <v>293</v>
      </c>
      <c r="B347" s="102" t="s">
        <v>19</v>
      </c>
      <c r="C347" s="103" t="s">
        <v>9</v>
      </c>
      <c r="D347" s="109" t="s">
        <v>349</v>
      </c>
      <c r="E347" s="102" t="s">
        <v>16</v>
      </c>
      <c r="F347" s="149">
        <f t="shared" si="188"/>
        <v>24000</v>
      </c>
      <c r="G347" s="149">
        <f t="shared" si="188"/>
        <v>0</v>
      </c>
      <c r="H347" s="149">
        <f t="shared" si="188"/>
        <v>24000</v>
      </c>
      <c r="I347" s="149">
        <f t="shared" si="188"/>
        <v>24000</v>
      </c>
      <c r="J347" s="149">
        <f t="shared" si="188"/>
        <v>0</v>
      </c>
      <c r="K347" s="149">
        <f t="shared" si="188"/>
        <v>24000</v>
      </c>
      <c r="L347" s="149">
        <f t="shared" si="188"/>
        <v>24000</v>
      </c>
      <c r="M347" s="149">
        <f t="shared" si="188"/>
        <v>0</v>
      </c>
      <c r="N347" s="149">
        <f t="shared" si="188"/>
        <v>24000</v>
      </c>
    </row>
    <row r="348" spans="1:14" x14ac:dyDescent="0.25">
      <c r="A348" s="107" t="s">
        <v>131</v>
      </c>
      <c r="B348" s="102" t="s">
        <v>19</v>
      </c>
      <c r="C348" s="103" t="s">
        <v>9</v>
      </c>
      <c r="D348" s="109" t="s">
        <v>349</v>
      </c>
      <c r="E348" s="102" t="s">
        <v>130</v>
      </c>
      <c r="F348" s="149">
        <f>SUM(Лист1!G163)</f>
        <v>24000</v>
      </c>
      <c r="G348" s="149">
        <f>SUM(Лист1!H163)</f>
        <v>0</v>
      </c>
      <c r="H348" s="149">
        <f t="shared" si="167"/>
        <v>24000</v>
      </c>
      <c r="I348" s="149">
        <f>SUM(Лист1!J163)</f>
        <v>24000</v>
      </c>
      <c r="J348" s="149">
        <f>SUM(Лист1!K163)</f>
        <v>0</v>
      </c>
      <c r="K348" s="149">
        <f t="shared" si="168"/>
        <v>24000</v>
      </c>
      <c r="L348" s="149">
        <f>SUM(Лист1!M163)</f>
        <v>24000</v>
      </c>
      <c r="M348" s="149">
        <f>SUM(Лист1!N163)</f>
        <v>0</v>
      </c>
      <c r="N348" s="343">
        <f t="shared" si="169"/>
        <v>24000</v>
      </c>
    </row>
    <row r="349" spans="1:14" x14ac:dyDescent="0.25">
      <c r="A349" s="105" t="s">
        <v>150</v>
      </c>
      <c r="B349" s="134" t="s">
        <v>19</v>
      </c>
      <c r="C349" s="130" t="s">
        <v>19</v>
      </c>
      <c r="D349" s="130" t="s">
        <v>106</v>
      </c>
      <c r="E349" s="131" t="s">
        <v>7</v>
      </c>
      <c r="F349" s="194">
        <f>SUM(F353+F360+F350)</f>
        <v>1660020</v>
      </c>
      <c r="G349" s="194">
        <f t="shared" ref="G349:H349" si="189">SUM(G353+G360+G350)</f>
        <v>0</v>
      </c>
      <c r="H349" s="194">
        <f t="shared" si="189"/>
        <v>1660020</v>
      </c>
      <c r="I349" s="194">
        <f t="shared" ref="I349:N349" si="190">SUM(I353+I360)</f>
        <v>1254479.5699999998</v>
      </c>
      <c r="J349" s="194">
        <f t="shared" si="190"/>
        <v>0</v>
      </c>
      <c r="K349" s="194">
        <f t="shared" si="190"/>
        <v>1254479.5699999998</v>
      </c>
      <c r="L349" s="194">
        <f t="shared" si="190"/>
        <v>1276750</v>
      </c>
      <c r="M349" s="194">
        <f t="shared" si="190"/>
        <v>0</v>
      </c>
      <c r="N349" s="194">
        <f t="shared" si="190"/>
        <v>1276750</v>
      </c>
    </row>
    <row r="350" spans="1:14" x14ac:dyDescent="0.25">
      <c r="A350" s="117" t="s">
        <v>472</v>
      </c>
      <c r="B350" s="108" t="s">
        <v>19</v>
      </c>
      <c r="C350" s="109" t="s">
        <v>19</v>
      </c>
      <c r="D350" s="144" t="s">
        <v>473</v>
      </c>
      <c r="E350" s="171" t="s">
        <v>7</v>
      </c>
      <c r="F350" s="184">
        <f t="shared" ref="F350:G351" si="191">SUM(F351)</f>
        <v>383000</v>
      </c>
      <c r="G350" s="184">
        <f t="shared" si="191"/>
        <v>0</v>
      </c>
      <c r="H350" s="184">
        <f t="shared" ref="H350:H352" si="192">SUM(F350+G350)</f>
        <v>383000</v>
      </c>
      <c r="I350" s="194"/>
      <c r="J350" s="194"/>
      <c r="K350" s="194"/>
      <c r="L350" s="194"/>
      <c r="M350" s="194"/>
      <c r="N350" s="194"/>
    </row>
    <row r="351" spans="1:14" x14ac:dyDescent="0.25">
      <c r="A351" s="252" t="s">
        <v>34</v>
      </c>
      <c r="B351" s="102" t="s">
        <v>19</v>
      </c>
      <c r="C351" s="104" t="s">
        <v>19</v>
      </c>
      <c r="D351" s="109" t="s">
        <v>473</v>
      </c>
      <c r="E351" s="104" t="s">
        <v>35</v>
      </c>
      <c r="F351" s="184">
        <f t="shared" si="191"/>
        <v>383000</v>
      </c>
      <c r="G351" s="184">
        <f t="shared" si="191"/>
        <v>0</v>
      </c>
      <c r="H351" s="184">
        <f t="shared" si="192"/>
        <v>383000</v>
      </c>
      <c r="I351" s="194"/>
      <c r="J351" s="194"/>
      <c r="K351" s="194"/>
      <c r="L351" s="194"/>
      <c r="M351" s="194"/>
      <c r="N351" s="194"/>
    </row>
    <row r="352" spans="1:14" ht="23.25" x14ac:dyDescent="0.25">
      <c r="A352" s="141" t="s">
        <v>79</v>
      </c>
      <c r="B352" s="102" t="s">
        <v>19</v>
      </c>
      <c r="C352" s="104" t="s">
        <v>19</v>
      </c>
      <c r="D352" s="109" t="s">
        <v>473</v>
      </c>
      <c r="E352" s="104" t="s">
        <v>80</v>
      </c>
      <c r="F352" s="184">
        <f>SUBTOTAL(9,Лист1!G456)</f>
        <v>383000</v>
      </c>
      <c r="G352" s="184"/>
      <c r="H352" s="184">
        <f t="shared" si="192"/>
        <v>383000</v>
      </c>
      <c r="I352" s="194"/>
      <c r="J352" s="194"/>
      <c r="K352" s="194"/>
      <c r="L352" s="194"/>
      <c r="M352" s="194"/>
      <c r="N352" s="194"/>
    </row>
    <row r="353" spans="1:14" x14ac:dyDescent="0.25">
      <c r="A353" s="117" t="s">
        <v>179</v>
      </c>
      <c r="B353" s="108" t="s">
        <v>19</v>
      </c>
      <c r="C353" s="109" t="s">
        <v>19</v>
      </c>
      <c r="D353" s="109" t="s">
        <v>350</v>
      </c>
      <c r="E353" s="110" t="s">
        <v>7</v>
      </c>
      <c r="F353" s="149">
        <f t="shared" ref="F353:N353" si="193">SUM(F356+F354+F358)</f>
        <v>77500</v>
      </c>
      <c r="G353" s="149">
        <f t="shared" si="193"/>
        <v>0</v>
      </c>
      <c r="H353" s="149">
        <f t="shared" si="193"/>
        <v>77500</v>
      </c>
      <c r="I353" s="149">
        <f t="shared" si="193"/>
        <v>55000</v>
      </c>
      <c r="J353" s="149">
        <f t="shared" si="193"/>
        <v>0</v>
      </c>
      <c r="K353" s="149">
        <f t="shared" si="193"/>
        <v>55000</v>
      </c>
      <c r="L353" s="149">
        <f t="shared" si="193"/>
        <v>77500</v>
      </c>
      <c r="M353" s="149">
        <f t="shared" si="193"/>
        <v>0</v>
      </c>
      <c r="N353" s="149">
        <f t="shared" si="193"/>
        <v>77500</v>
      </c>
    </row>
    <row r="354" spans="1:14" ht="34.5" x14ac:dyDescent="0.25">
      <c r="A354" s="106" t="s">
        <v>28</v>
      </c>
      <c r="B354" s="102" t="s">
        <v>19</v>
      </c>
      <c r="C354" s="104" t="s">
        <v>19</v>
      </c>
      <c r="D354" s="109" t="s">
        <v>350</v>
      </c>
      <c r="E354" s="104" t="s">
        <v>29</v>
      </c>
      <c r="F354" s="204">
        <f t="shared" ref="F354:N354" si="194">SUM(F355)</f>
        <v>0</v>
      </c>
      <c r="G354" s="204">
        <f t="shared" si="194"/>
        <v>0</v>
      </c>
      <c r="H354" s="204">
        <f t="shared" si="194"/>
        <v>0</v>
      </c>
      <c r="I354" s="204">
        <f t="shared" si="194"/>
        <v>0</v>
      </c>
      <c r="J354" s="204">
        <f t="shared" si="194"/>
        <v>0</v>
      </c>
      <c r="K354" s="204">
        <f t="shared" si="194"/>
        <v>0</v>
      </c>
      <c r="L354" s="204">
        <f t="shared" si="194"/>
        <v>0</v>
      </c>
      <c r="M354" s="204">
        <f t="shared" si="194"/>
        <v>0</v>
      </c>
      <c r="N354" s="204">
        <f t="shared" si="194"/>
        <v>0</v>
      </c>
    </row>
    <row r="355" spans="1:14" x14ac:dyDescent="0.25">
      <c r="A355" s="106" t="s">
        <v>32</v>
      </c>
      <c r="B355" s="102" t="s">
        <v>19</v>
      </c>
      <c r="C355" s="104" t="s">
        <v>19</v>
      </c>
      <c r="D355" s="109" t="s">
        <v>350</v>
      </c>
      <c r="E355" s="104" t="s">
        <v>33</v>
      </c>
      <c r="F355" s="149">
        <f>SUM(Лист1!G167)</f>
        <v>0</v>
      </c>
      <c r="G355" s="149">
        <f>SUM(Лист1!H167)</f>
        <v>0</v>
      </c>
      <c r="H355" s="149">
        <f t="shared" si="167"/>
        <v>0</v>
      </c>
      <c r="I355" s="149">
        <f>SUM(Лист1!J167)</f>
        <v>0</v>
      </c>
      <c r="J355" s="149">
        <f>SUM(Лист1!K167)</f>
        <v>0</v>
      </c>
      <c r="K355" s="149">
        <f t="shared" si="168"/>
        <v>0</v>
      </c>
      <c r="L355" s="149">
        <f>SUM(Лист1!M167)</f>
        <v>0</v>
      </c>
      <c r="M355" s="149">
        <f>SUM(Лист1!N167)</f>
        <v>0</v>
      </c>
      <c r="N355" s="343">
        <f t="shared" si="169"/>
        <v>0</v>
      </c>
    </row>
    <row r="356" spans="1:14" x14ac:dyDescent="0.25">
      <c r="A356" s="106" t="s">
        <v>11</v>
      </c>
      <c r="B356" s="102" t="s">
        <v>19</v>
      </c>
      <c r="C356" s="104" t="s">
        <v>19</v>
      </c>
      <c r="D356" s="109" t="s">
        <v>350</v>
      </c>
      <c r="E356" s="104" t="s">
        <v>12</v>
      </c>
      <c r="F356" s="204">
        <f t="shared" ref="F356:N356" si="195">SUM(F357)</f>
        <v>52500</v>
      </c>
      <c r="G356" s="204">
        <f t="shared" si="195"/>
        <v>0</v>
      </c>
      <c r="H356" s="204">
        <f t="shared" si="195"/>
        <v>52500</v>
      </c>
      <c r="I356" s="204">
        <f t="shared" si="195"/>
        <v>30000</v>
      </c>
      <c r="J356" s="204">
        <f t="shared" si="195"/>
        <v>0</v>
      </c>
      <c r="K356" s="204">
        <f t="shared" si="195"/>
        <v>30000</v>
      </c>
      <c r="L356" s="204">
        <f t="shared" si="195"/>
        <v>52500</v>
      </c>
      <c r="M356" s="204">
        <f t="shared" si="195"/>
        <v>0</v>
      </c>
      <c r="N356" s="204">
        <f t="shared" si="195"/>
        <v>52500</v>
      </c>
    </row>
    <row r="357" spans="1:14" ht="23.25" x14ac:dyDescent="0.25">
      <c r="A357" s="106" t="s">
        <v>140</v>
      </c>
      <c r="B357" s="102" t="s">
        <v>19</v>
      </c>
      <c r="C357" s="104" t="s">
        <v>19</v>
      </c>
      <c r="D357" s="109" t="s">
        <v>350</v>
      </c>
      <c r="E357" s="104" t="s">
        <v>14</v>
      </c>
      <c r="F357" s="149">
        <f>SUM(Лист1!G169)</f>
        <v>52500</v>
      </c>
      <c r="G357" s="149">
        <f>SUM(Лист1!H169)</f>
        <v>0</v>
      </c>
      <c r="H357" s="149">
        <f t="shared" si="167"/>
        <v>52500</v>
      </c>
      <c r="I357" s="149">
        <f>SUM(Лист1!J169)</f>
        <v>30000</v>
      </c>
      <c r="J357" s="149">
        <f>SUM(Лист1!K169)</f>
        <v>0</v>
      </c>
      <c r="K357" s="149">
        <f t="shared" si="168"/>
        <v>30000</v>
      </c>
      <c r="L357" s="149">
        <f>SUM(Лист1!M169)</f>
        <v>52500</v>
      </c>
      <c r="M357" s="149">
        <f>SUM(Лист1!N169)</f>
        <v>0</v>
      </c>
      <c r="N357" s="343">
        <f t="shared" si="169"/>
        <v>52500</v>
      </c>
    </row>
    <row r="358" spans="1:14" x14ac:dyDescent="0.25">
      <c r="A358" s="107" t="s">
        <v>85</v>
      </c>
      <c r="B358" s="102" t="s">
        <v>19</v>
      </c>
      <c r="C358" s="104" t="s">
        <v>19</v>
      </c>
      <c r="D358" s="109" t="s">
        <v>350</v>
      </c>
      <c r="E358" s="104" t="s">
        <v>76</v>
      </c>
      <c r="F358" s="204">
        <f t="shared" ref="F358:N358" si="196">SUM(F359)</f>
        <v>25000</v>
      </c>
      <c r="G358" s="204">
        <f t="shared" si="196"/>
        <v>0</v>
      </c>
      <c r="H358" s="204">
        <f t="shared" si="196"/>
        <v>25000</v>
      </c>
      <c r="I358" s="204">
        <f t="shared" si="196"/>
        <v>25000</v>
      </c>
      <c r="J358" s="204">
        <f t="shared" si="196"/>
        <v>0</v>
      </c>
      <c r="K358" s="204">
        <f t="shared" si="196"/>
        <v>25000</v>
      </c>
      <c r="L358" s="204">
        <f t="shared" si="196"/>
        <v>25000</v>
      </c>
      <c r="M358" s="204">
        <f t="shared" si="196"/>
        <v>0</v>
      </c>
      <c r="N358" s="204">
        <f t="shared" si="196"/>
        <v>25000</v>
      </c>
    </row>
    <row r="359" spans="1:14" x14ac:dyDescent="0.25">
      <c r="A359" s="106" t="s">
        <v>240</v>
      </c>
      <c r="B359" s="102" t="s">
        <v>19</v>
      </c>
      <c r="C359" s="104" t="s">
        <v>19</v>
      </c>
      <c r="D359" s="109" t="s">
        <v>350</v>
      </c>
      <c r="E359" s="104" t="s">
        <v>239</v>
      </c>
      <c r="F359" s="149">
        <f>SUM(Лист1!G171)</f>
        <v>25000</v>
      </c>
      <c r="G359" s="149">
        <f>SUM(Лист1!H171)</f>
        <v>0</v>
      </c>
      <c r="H359" s="149">
        <f t="shared" si="167"/>
        <v>25000</v>
      </c>
      <c r="I359" s="149">
        <f>SUM(Лист1!J171)</f>
        <v>25000</v>
      </c>
      <c r="J359" s="149">
        <f>SUM(Лист1!K171)</f>
        <v>0</v>
      </c>
      <c r="K359" s="149">
        <f t="shared" si="168"/>
        <v>25000</v>
      </c>
      <c r="L359" s="149">
        <f>SUM(Лист1!M171)</f>
        <v>25000</v>
      </c>
      <c r="M359" s="149">
        <f>SUM(Лист1!N171)</f>
        <v>0</v>
      </c>
      <c r="N359" s="343">
        <f t="shared" si="169"/>
        <v>25000</v>
      </c>
    </row>
    <row r="360" spans="1:14" ht="26.25" x14ac:dyDescent="0.25">
      <c r="A360" s="112" t="s">
        <v>195</v>
      </c>
      <c r="B360" s="102" t="s">
        <v>19</v>
      </c>
      <c r="C360" s="104" t="s">
        <v>19</v>
      </c>
      <c r="D360" s="109" t="s">
        <v>339</v>
      </c>
      <c r="E360" s="108" t="s">
        <v>7</v>
      </c>
      <c r="F360" s="203">
        <f t="shared" ref="F360:N360" si="197">SUM(F361)</f>
        <v>1199520</v>
      </c>
      <c r="G360" s="203">
        <f t="shared" si="197"/>
        <v>0</v>
      </c>
      <c r="H360" s="203">
        <f t="shared" si="197"/>
        <v>1199520</v>
      </c>
      <c r="I360" s="203">
        <f t="shared" si="197"/>
        <v>1199479.5699999998</v>
      </c>
      <c r="J360" s="203">
        <f t="shared" si="197"/>
        <v>0</v>
      </c>
      <c r="K360" s="203">
        <f t="shared" si="197"/>
        <v>1199479.5699999998</v>
      </c>
      <c r="L360" s="203">
        <f t="shared" si="197"/>
        <v>1199250</v>
      </c>
      <c r="M360" s="203">
        <f t="shared" si="197"/>
        <v>0</v>
      </c>
      <c r="N360" s="203">
        <f t="shared" si="197"/>
        <v>1199250</v>
      </c>
    </row>
    <row r="361" spans="1:14" ht="23.25" x14ac:dyDescent="0.25">
      <c r="A361" s="141" t="s">
        <v>293</v>
      </c>
      <c r="B361" s="102" t="s">
        <v>19</v>
      </c>
      <c r="C361" s="104" t="s">
        <v>19</v>
      </c>
      <c r="D361" s="109" t="s">
        <v>339</v>
      </c>
      <c r="E361" s="108" t="s">
        <v>16</v>
      </c>
      <c r="F361" s="203">
        <f t="shared" ref="F361:N361" si="198">SUM(F362:F363)</f>
        <v>1199520</v>
      </c>
      <c r="G361" s="203">
        <f t="shared" si="198"/>
        <v>0</v>
      </c>
      <c r="H361" s="203">
        <f t="shared" si="198"/>
        <v>1199520</v>
      </c>
      <c r="I361" s="203">
        <f t="shared" si="198"/>
        <v>1199479.5699999998</v>
      </c>
      <c r="J361" s="203">
        <f t="shared" si="198"/>
        <v>0</v>
      </c>
      <c r="K361" s="203">
        <f t="shared" si="198"/>
        <v>1199479.5699999998</v>
      </c>
      <c r="L361" s="203">
        <f t="shared" si="198"/>
        <v>1199250</v>
      </c>
      <c r="M361" s="203">
        <f t="shared" si="198"/>
        <v>0</v>
      </c>
      <c r="N361" s="203">
        <f t="shared" si="198"/>
        <v>1199250</v>
      </c>
    </row>
    <row r="362" spans="1:14" x14ac:dyDescent="0.25">
      <c r="A362" s="107" t="s">
        <v>131</v>
      </c>
      <c r="B362" s="102" t="s">
        <v>19</v>
      </c>
      <c r="C362" s="103" t="s">
        <v>19</v>
      </c>
      <c r="D362" s="109" t="s">
        <v>339</v>
      </c>
      <c r="E362" s="102" t="s">
        <v>130</v>
      </c>
      <c r="F362" s="203">
        <f>SUM(Лист1!G102)</f>
        <v>855400</v>
      </c>
      <c r="G362" s="203">
        <f>SUM(Лист1!H102)</f>
        <v>0</v>
      </c>
      <c r="H362" s="149">
        <f t="shared" si="167"/>
        <v>855400</v>
      </c>
      <c r="I362" s="203">
        <f>SUM(Лист1!J102)</f>
        <v>855359.57</v>
      </c>
      <c r="J362" s="203">
        <f>SUM(Лист1!K102)</f>
        <v>0</v>
      </c>
      <c r="K362" s="149">
        <f t="shared" si="168"/>
        <v>855359.57</v>
      </c>
      <c r="L362" s="203">
        <f>SUM(Лист1!M102)</f>
        <v>855130</v>
      </c>
      <c r="M362" s="203">
        <f>SUM(Лист1!N102)</f>
        <v>0</v>
      </c>
      <c r="N362" s="343">
        <f t="shared" si="169"/>
        <v>855130</v>
      </c>
    </row>
    <row r="363" spans="1:14" x14ac:dyDescent="0.25">
      <c r="A363" s="141" t="s">
        <v>133</v>
      </c>
      <c r="B363" s="155" t="s">
        <v>19</v>
      </c>
      <c r="C363" s="156" t="s">
        <v>19</v>
      </c>
      <c r="D363" s="109" t="s">
        <v>339</v>
      </c>
      <c r="E363" s="155" t="s">
        <v>132</v>
      </c>
      <c r="F363" s="203">
        <f>SUM(Лист1!G103)</f>
        <v>344120</v>
      </c>
      <c r="G363" s="203">
        <f>SUM(Лист1!H103)</f>
        <v>0</v>
      </c>
      <c r="H363" s="149">
        <f t="shared" si="167"/>
        <v>344120</v>
      </c>
      <c r="I363" s="203">
        <f>SUM(Лист1!J103)</f>
        <v>344120</v>
      </c>
      <c r="J363" s="203">
        <f>SUM(Лист1!K103)</f>
        <v>0</v>
      </c>
      <c r="K363" s="149">
        <f t="shared" si="168"/>
        <v>344120</v>
      </c>
      <c r="L363" s="203">
        <f>SUM(Лист1!M103)</f>
        <v>344120</v>
      </c>
      <c r="M363" s="203">
        <f>SUM(Лист1!N103)</f>
        <v>0</v>
      </c>
      <c r="N363" s="343">
        <f t="shared" si="169"/>
        <v>344120</v>
      </c>
    </row>
    <row r="364" spans="1:14" ht="15.75" x14ac:dyDescent="0.25">
      <c r="A364" s="105" t="s">
        <v>25</v>
      </c>
      <c r="B364" s="121" t="s">
        <v>19</v>
      </c>
      <c r="C364" s="124" t="s">
        <v>26</v>
      </c>
      <c r="D364" s="122" t="s">
        <v>106</v>
      </c>
      <c r="E364" s="124" t="s">
        <v>7</v>
      </c>
      <c r="F364" s="194">
        <f t="shared" ref="F364:N364" si="199">SUM(F365+F370+F379)</f>
        <v>62569650</v>
      </c>
      <c r="G364" s="194">
        <f t="shared" si="199"/>
        <v>0</v>
      </c>
      <c r="H364" s="194">
        <f t="shared" si="199"/>
        <v>62569650</v>
      </c>
      <c r="I364" s="194">
        <f t="shared" si="199"/>
        <v>62918675</v>
      </c>
      <c r="J364" s="194">
        <f t="shared" si="199"/>
        <v>0</v>
      </c>
      <c r="K364" s="194">
        <f t="shared" si="199"/>
        <v>62918675</v>
      </c>
      <c r="L364" s="194">
        <f t="shared" si="199"/>
        <v>66286011</v>
      </c>
      <c r="M364" s="194">
        <f t="shared" si="199"/>
        <v>0</v>
      </c>
      <c r="N364" s="194">
        <f t="shared" si="199"/>
        <v>66286011</v>
      </c>
    </row>
    <row r="365" spans="1:14" ht="26.25" x14ac:dyDescent="0.25">
      <c r="A365" s="113" t="s">
        <v>27</v>
      </c>
      <c r="B365" s="108" t="s">
        <v>19</v>
      </c>
      <c r="C365" s="108" t="s">
        <v>26</v>
      </c>
      <c r="D365" s="144" t="s">
        <v>340</v>
      </c>
      <c r="E365" s="108" t="s">
        <v>7</v>
      </c>
      <c r="F365" s="149">
        <f t="shared" ref="F365:N365" si="200">SUM(F366+F368)</f>
        <v>2550340</v>
      </c>
      <c r="G365" s="149">
        <f t="shared" si="200"/>
        <v>0</v>
      </c>
      <c r="H365" s="149">
        <f t="shared" si="200"/>
        <v>2550340</v>
      </c>
      <c r="I365" s="149">
        <f t="shared" si="200"/>
        <v>2627260</v>
      </c>
      <c r="J365" s="149">
        <f t="shared" si="200"/>
        <v>0</v>
      </c>
      <c r="K365" s="149">
        <f t="shared" si="200"/>
        <v>2627260</v>
      </c>
      <c r="L365" s="149">
        <f t="shared" si="200"/>
        <v>2754660</v>
      </c>
      <c r="M365" s="149">
        <f t="shared" si="200"/>
        <v>0</v>
      </c>
      <c r="N365" s="149">
        <f t="shared" si="200"/>
        <v>2754660</v>
      </c>
    </row>
    <row r="366" spans="1:14" ht="34.5" x14ac:dyDescent="0.25">
      <c r="A366" s="106" t="s">
        <v>28</v>
      </c>
      <c r="B366" s="108" t="s">
        <v>19</v>
      </c>
      <c r="C366" s="108" t="s">
        <v>26</v>
      </c>
      <c r="D366" s="109" t="s">
        <v>340</v>
      </c>
      <c r="E366" s="108" t="s">
        <v>29</v>
      </c>
      <c r="F366" s="149">
        <f t="shared" ref="F366:N366" si="201">SUM(F367)</f>
        <v>2505140</v>
      </c>
      <c r="G366" s="149">
        <f t="shared" si="201"/>
        <v>400</v>
      </c>
      <c r="H366" s="149">
        <f t="shared" si="201"/>
        <v>2505540</v>
      </c>
      <c r="I366" s="149">
        <f t="shared" si="201"/>
        <v>2582060</v>
      </c>
      <c r="J366" s="149">
        <f t="shared" si="201"/>
        <v>0</v>
      </c>
      <c r="K366" s="149">
        <f t="shared" si="201"/>
        <v>2582060</v>
      </c>
      <c r="L366" s="149">
        <f t="shared" si="201"/>
        <v>2709460</v>
      </c>
      <c r="M366" s="149">
        <f t="shared" si="201"/>
        <v>0</v>
      </c>
      <c r="N366" s="149">
        <f t="shared" si="201"/>
        <v>2709460</v>
      </c>
    </row>
    <row r="367" spans="1:14" x14ac:dyDescent="0.25">
      <c r="A367" s="106" t="s">
        <v>30</v>
      </c>
      <c r="B367" s="108" t="s">
        <v>19</v>
      </c>
      <c r="C367" s="108" t="s">
        <v>26</v>
      </c>
      <c r="D367" s="109" t="s">
        <v>340</v>
      </c>
      <c r="E367" s="108" t="s">
        <v>31</v>
      </c>
      <c r="F367" s="149">
        <f>SUM(Лист1!G107)</f>
        <v>2505140</v>
      </c>
      <c r="G367" s="149">
        <f>SUM(Лист1!H107)</f>
        <v>400</v>
      </c>
      <c r="H367" s="149">
        <f t="shared" si="167"/>
        <v>2505540</v>
      </c>
      <c r="I367" s="149">
        <f>SUM(Лист1!J107)</f>
        <v>2582060</v>
      </c>
      <c r="J367" s="149">
        <f>SUM(Лист1!K107)</f>
        <v>0</v>
      </c>
      <c r="K367" s="149">
        <f t="shared" si="168"/>
        <v>2582060</v>
      </c>
      <c r="L367" s="149">
        <f>SUM(Лист1!M107)</f>
        <v>2709460</v>
      </c>
      <c r="M367" s="149">
        <f>SUM(Лист1!N107)</f>
        <v>0</v>
      </c>
      <c r="N367" s="343">
        <f t="shared" si="169"/>
        <v>2709460</v>
      </c>
    </row>
    <row r="368" spans="1:14" x14ac:dyDescent="0.25">
      <c r="A368" s="106" t="s">
        <v>11</v>
      </c>
      <c r="B368" s="108" t="s">
        <v>19</v>
      </c>
      <c r="C368" s="108" t="s">
        <v>26</v>
      </c>
      <c r="D368" s="109" t="s">
        <v>340</v>
      </c>
      <c r="E368" s="108" t="s">
        <v>12</v>
      </c>
      <c r="F368" s="149">
        <f t="shared" ref="F368:N368" si="202">SUM(F369)</f>
        <v>45200</v>
      </c>
      <c r="G368" s="149">
        <f t="shared" si="202"/>
        <v>-400</v>
      </c>
      <c r="H368" s="149">
        <f t="shared" si="202"/>
        <v>44800</v>
      </c>
      <c r="I368" s="149">
        <f t="shared" si="202"/>
        <v>45200</v>
      </c>
      <c r="J368" s="149">
        <f t="shared" si="202"/>
        <v>0</v>
      </c>
      <c r="K368" s="149">
        <f t="shared" si="202"/>
        <v>45200</v>
      </c>
      <c r="L368" s="149">
        <f t="shared" si="202"/>
        <v>45200</v>
      </c>
      <c r="M368" s="149">
        <f t="shared" si="202"/>
        <v>0</v>
      </c>
      <c r="N368" s="149">
        <f t="shared" si="202"/>
        <v>45200</v>
      </c>
    </row>
    <row r="369" spans="1:14" ht="23.25" x14ac:dyDescent="0.25">
      <c r="A369" s="106" t="s">
        <v>140</v>
      </c>
      <c r="B369" s="108" t="s">
        <v>19</v>
      </c>
      <c r="C369" s="108" t="s">
        <v>26</v>
      </c>
      <c r="D369" s="109" t="s">
        <v>340</v>
      </c>
      <c r="E369" s="108" t="s">
        <v>14</v>
      </c>
      <c r="F369" s="149">
        <f>SUM(Лист1!G109)</f>
        <v>45200</v>
      </c>
      <c r="G369" s="149">
        <f>SUM(Лист1!H109)</f>
        <v>-400</v>
      </c>
      <c r="H369" s="149">
        <f t="shared" si="167"/>
        <v>44800</v>
      </c>
      <c r="I369" s="149">
        <f>SUM(Лист1!J109)</f>
        <v>45200</v>
      </c>
      <c r="J369" s="149">
        <f>SUM(Лист1!K109)</f>
        <v>0</v>
      </c>
      <c r="K369" s="149">
        <f t="shared" si="168"/>
        <v>45200</v>
      </c>
      <c r="L369" s="149">
        <f>SUM(Лист1!M109)</f>
        <v>45200</v>
      </c>
      <c r="M369" s="149">
        <f>SUM(Лист1!N109)</f>
        <v>0</v>
      </c>
      <c r="N369" s="343">
        <f t="shared" si="169"/>
        <v>45200</v>
      </c>
    </row>
    <row r="370" spans="1:14" ht="26.25" x14ac:dyDescent="0.25">
      <c r="A370" s="112" t="s">
        <v>161</v>
      </c>
      <c r="B370" s="102" t="s">
        <v>19</v>
      </c>
      <c r="C370" s="104" t="s">
        <v>26</v>
      </c>
      <c r="D370" s="144" t="s">
        <v>341</v>
      </c>
      <c r="E370" s="102" t="s">
        <v>7</v>
      </c>
      <c r="F370" s="149">
        <f t="shared" ref="F370:N370" si="203">SUM(F371+F373+F377+F375)</f>
        <v>60019310</v>
      </c>
      <c r="G370" s="149">
        <f t="shared" si="203"/>
        <v>0</v>
      </c>
      <c r="H370" s="149">
        <f t="shared" si="203"/>
        <v>60019310</v>
      </c>
      <c r="I370" s="149">
        <f t="shared" si="203"/>
        <v>60291415</v>
      </c>
      <c r="J370" s="149">
        <f t="shared" si="203"/>
        <v>0</v>
      </c>
      <c r="K370" s="149">
        <f t="shared" si="203"/>
        <v>60291415</v>
      </c>
      <c r="L370" s="149">
        <f t="shared" si="203"/>
        <v>63531351</v>
      </c>
      <c r="M370" s="149">
        <f t="shared" si="203"/>
        <v>0</v>
      </c>
      <c r="N370" s="149">
        <f t="shared" si="203"/>
        <v>63531351</v>
      </c>
    </row>
    <row r="371" spans="1:14" ht="36.6" customHeight="1" x14ac:dyDescent="0.25">
      <c r="A371" s="106" t="s">
        <v>28</v>
      </c>
      <c r="B371" s="108" t="s">
        <v>19</v>
      </c>
      <c r="C371" s="108" t="s">
        <v>26</v>
      </c>
      <c r="D371" s="144" t="s">
        <v>341</v>
      </c>
      <c r="E371" s="102" t="s">
        <v>29</v>
      </c>
      <c r="F371" s="149">
        <f t="shared" ref="F371:N371" si="204">SUM(F372)</f>
        <v>56972918.969999999</v>
      </c>
      <c r="G371" s="149">
        <f t="shared" si="204"/>
        <v>428</v>
      </c>
      <c r="H371" s="149">
        <f t="shared" si="204"/>
        <v>56973346.969999999</v>
      </c>
      <c r="I371" s="149">
        <f t="shared" si="204"/>
        <v>59227420</v>
      </c>
      <c r="J371" s="149">
        <f t="shared" si="204"/>
        <v>0</v>
      </c>
      <c r="K371" s="149">
        <f t="shared" si="204"/>
        <v>59227420</v>
      </c>
      <c r="L371" s="149">
        <f t="shared" si="204"/>
        <v>61130080</v>
      </c>
      <c r="M371" s="149">
        <f t="shared" si="204"/>
        <v>0</v>
      </c>
      <c r="N371" s="149">
        <f t="shared" si="204"/>
        <v>61130080</v>
      </c>
    </row>
    <row r="372" spans="1:14" x14ac:dyDescent="0.25">
      <c r="A372" s="106" t="s">
        <v>32</v>
      </c>
      <c r="B372" s="108" t="s">
        <v>19</v>
      </c>
      <c r="C372" s="108" t="s">
        <v>26</v>
      </c>
      <c r="D372" s="144" t="s">
        <v>341</v>
      </c>
      <c r="E372" s="102" t="s">
        <v>33</v>
      </c>
      <c r="F372" s="149">
        <f>SUM(Лист1!G112)</f>
        <v>56972918.969999999</v>
      </c>
      <c r="G372" s="149">
        <f>SUM(Лист1!H112)</f>
        <v>428</v>
      </c>
      <c r="H372" s="149">
        <f t="shared" si="167"/>
        <v>56973346.969999999</v>
      </c>
      <c r="I372" s="149">
        <f>SUM(Лист1!J112)</f>
        <v>59227420</v>
      </c>
      <c r="J372" s="149">
        <f>SUM(Лист1!K112)</f>
        <v>0</v>
      </c>
      <c r="K372" s="149">
        <f t="shared" si="168"/>
        <v>59227420</v>
      </c>
      <c r="L372" s="149">
        <f>SUM(Лист1!M112)</f>
        <v>61130080</v>
      </c>
      <c r="M372" s="149">
        <f>SUM(Лист1!N112)</f>
        <v>0</v>
      </c>
      <c r="N372" s="343">
        <f t="shared" si="169"/>
        <v>61130080</v>
      </c>
    </row>
    <row r="373" spans="1:14" x14ac:dyDescent="0.25">
      <c r="A373" s="106" t="s">
        <v>11</v>
      </c>
      <c r="B373" s="108" t="s">
        <v>19</v>
      </c>
      <c r="C373" s="108" t="s">
        <v>26</v>
      </c>
      <c r="D373" s="144" t="s">
        <v>341</v>
      </c>
      <c r="E373" s="102" t="s">
        <v>12</v>
      </c>
      <c r="F373" s="149">
        <f t="shared" ref="F373:N373" si="205">SUM(F374)</f>
        <v>2872891.03</v>
      </c>
      <c r="G373" s="149">
        <f t="shared" si="205"/>
        <v>-428</v>
      </c>
      <c r="H373" s="149">
        <f t="shared" si="205"/>
        <v>2872463.03</v>
      </c>
      <c r="I373" s="149">
        <f t="shared" si="205"/>
        <v>881495</v>
      </c>
      <c r="J373" s="149">
        <f t="shared" si="205"/>
        <v>0</v>
      </c>
      <c r="K373" s="149">
        <f t="shared" si="205"/>
        <v>881495</v>
      </c>
      <c r="L373" s="149">
        <f t="shared" si="205"/>
        <v>2218771</v>
      </c>
      <c r="M373" s="149">
        <f t="shared" si="205"/>
        <v>0</v>
      </c>
      <c r="N373" s="149">
        <f t="shared" si="205"/>
        <v>2218771</v>
      </c>
    </row>
    <row r="374" spans="1:14" ht="23.25" x14ac:dyDescent="0.25">
      <c r="A374" s="106" t="s">
        <v>140</v>
      </c>
      <c r="B374" s="108" t="s">
        <v>19</v>
      </c>
      <c r="C374" s="108" t="s">
        <v>26</v>
      </c>
      <c r="D374" s="144" t="s">
        <v>341</v>
      </c>
      <c r="E374" s="102" t="s">
        <v>14</v>
      </c>
      <c r="F374" s="149">
        <f>SUM(Лист1!G114)</f>
        <v>2872891.03</v>
      </c>
      <c r="G374" s="149">
        <f>SUM(Лист1!H114)</f>
        <v>-428</v>
      </c>
      <c r="H374" s="149">
        <f t="shared" si="167"/>
        <v>2872463.03</v>
      </c>
      <c r="I374" s="149">
        <f>SUM(Лист1!J114)</f>
        <v>881495</v>
      </c>
      <c r="J374" s="149">
        <f>SUM(Лист1!K114)</f>
        <v>0</v>
      </c>
      <c r="K374" s="149">
        <f t="shared" si="168"/>
        <v>881495</v>
      </c>
      <c r="L374" s="149">
        <f>SUM(Лист1!M114)</f>
        <v>2218771</v>
      </c>
      <c r="M374" s="149">
        <f>SUM(Лист1!N114)</f>
        <v>0</v>
      </c>
      <c r="N374" s="343">
        <f t="shared" si="169"/>
        <v>2218771</v>
      </c>
    </row>
    <row r="375" spans="1:14" x14ac:dyDescent="0.25">
      <c r="A375" s="270" t="s">
        <v>85</v>
      </c>
      <c r="B375" s="108" t="s">
        <v>19</v>
      </c>
      <c r="C375" s="108" t="s">
        <v>26</v>
      </c>
      <c r="D375" s="144" t="s">
        <v>341</v>
      </c>
      <c r="E375" s="102" t="s">
        <v>76</v>
      </c>
      <c r="F375" s="149">
        <f>SUM(Лист1!G115)</f>
        <v>81000</v>
      </c>
      <c r="G375" s="149">
        <f>SUM(Лист1!H115)</f>
        <v>0</v>
      </c>
      <c r="H375" s="149">
        <f>SUM(Лист1!I115)</f>
        <v>81000</v>
      </c>
      <c r="I375" s="149">
        <f>SUM(Лист1!J115)</f>
        <v>90000</v>
      </c>
      <c r="J375" s="149">
        <f>SUM(Лист1!K115)</f>
        <v>0</v>
      </c>
      <c r="K375" s="149">
        <f>SUM(Лист1!L115)</f>
        <v>90000</v>
      </c>
      <c r="L375" s="149">
        <f>SUM(Лист1!M115)</f>
        <v>90000</v>
      </c>
      <c r="M375" s="149">
        <f>SUM(Лист1!N115)</f>
        <v>0</v>
      </c>
      <c r="N375" s="149">
        <f>SUM(Лист1!O115)</f>
        <v>90000</v>
      </c>
    </row>
    <row r="376" spans="1:14" x14ac:dyDescent="0.25">
      <c r="A376" s="270" t="s">
        <v>259</v>
      </c>
      <c r="B376" s="108" t="s">
        <v>19</v>
      </c>
      <c r="C376" s="108" t="s">
        <v>26</v>
      </c>
      <c r="D376" s="144" t="s">
        <v>341</v>
      </c>
      <c r="E376" s="102" t="s">
        <v>260</v>
      </c>
      <c r="F376" s="149">
        <f>SUM(Лист1!G116)</f>
        <v>81000</v>
      </c>
      <c r="G376" s="149">
        <f>SUM(Лист1!H116)</f>
        <v>0</v>
      </c>
      <c r="H376" s="149">
        <f t="shared" si="167"/>
        <v>81000</v>
      </c>
      <c r="I376" s="149">
        <f>SUM(Лист1!J116)</f>
        <v>90000</v>
      </c>
      <c r="J376" s="149">
        <f>SUM(Лист1!K116)</f>
        <v>0</v>
      </c>
      <c r="K376" s="149">
        <f t="shared" si="168"/>
        <v>90000</v>
      </c>
      <c r="L376" s="149">
        <f>SUM(Лист1!M116)</f>
        <v>90000</v>
      </c>
      <c r="M376" s="149">
        <f>SUM(Лист1!N116)</f>
        <v>0</v>
      </c>
      <c r="N376" s="343">
        <f t="shared" si="169"/>
        <v>90000</v>
      </c>
    </row>
    <row r="377" spans="1:14" x14ac:dyDescent="0.25">
      <c r="A377" s="106" t="s">
        <v>34</v>
      </c>
      <c r="B377" s="102" t="s">
        <v>19</v>
      </c>
      <c r="C377" s="104" t="s">
        <v>26</v>
      </c>
      <c r="D377" s="144" t="s">
        <v>341</v>
      </c>
      <c r="E377" s="102" t="s">
        <v>35</v>
      </c>
      <c r="F377" s="149">
        <f>SUM(Лист1!G117)</f>
        <v>92500</v>
      </c>
      <c r="G377" s="149">
        <f>SUM(Лист1!H117)</f>
        <v>0</v>
      </c>
      <c r="H377" s="149">
        <f>SUM(Лист1!I117)</f>
        <v>92500</v>
      </c>
      <c r="I377" s="149">
        <f>SUM(Лист1!J117)</f>
        <v>92500</v>
      </c>
      <c r="J377" s="149">
        <f>SUM(Лист1!K117)</f>
        <v>0</v>
      </c>
      <c r="K377" s="149">
        <f>SUM(Лист1!L117)</f>
        <v>92500</v>
      </c>
      <c r="L377" s="149">
        <f>SUM(Лист1!M117)</f>
        <v>92500</v>
      </c>
      <c r="M377" s="149">
        <f>SUM(Лист1!N117)</f>
        <v>0</v>
      </c>
      <c r="N377" s="149">
        <f>SUM(Лист1!O117)</f>
        <v>92500</v>
      </c>
    </row>
    <row r="378" spans="1:14" x14ac:dyDescent="0.25">
      <c r="A378" s="106" t="s">
        <v>122</v>
      </c>
      <c r="B378" s="102" t="s">
        <v>19</v>
      </c>
      <c r="C378" s="104" t="s">
        <v>26</v>
      </c>
      <c r="D378" s="144" t="s">
        <v>341</v>
      </c>
      <c r="E378" s="102" t="s">
        <v>121</v>
      </c>
      <c r="F378" s="149">
        <f>SUM(Лист1!G118)</f>
        <v>92500</v>
      </c>
      <c r="G378" s="149">
        <f>SUM(Лист1!H118)</f>
        <v>0</v>
      </c>
      <c r="H378" s="149">
        <f t="shared" si="167"/>
        <v>92500</v>
      </c>
      <c r="I378" s="149">
        <f>SUM(Лист1!J118)</f>
        <v>92500</v>
      </c>
      <c r="J378" s="149">
        <f>SUM(Лист1!K118)</f>
        <v>0</v>
      </c>
      <c r="K378" s="149">
        <f t="shared" si="168"/>
        <v>92500</v>
      </c>
      <c r="L378" s="149">
        <f>SUM(Лист1!M118)</f>
        <v>92500</v>
      </c>
      <c r="M378" s="149">
        <f>SUM(Лист1!N118)</f>
        <v>0</v>
      </c>
      <c r="N378" s="343">
        <f t="shared" si="169"/>
        <v>92500</v>
      </c>
    </row>
    <row r="379" spans="1:14" ht="14.45" hidden="1" x14ac:dyDescent="0.3">
      <c r="A379" s="117" t="s">
        <v>162</v>
      </c>
      <c r="B379" s="127" t="s">
        <v>19</v>
      </c>
      <c r="C379" s="127" t="s">
        <v>26</v>
      </c>
      <c r="D379" s="144" t="s">
        <v>391</v>
      </c>
      <c r="E379" s="127" t="s">
        <v>7</v>
      </c>
      <c r="F379" s="203">
        <f t="shared" ref="F379:L380" si="206">SUM(F380)</f>
        <v>0</v>
      </c>
      <c r="G379" s="203"/>
      <c r="H379" s="203"/>
      <c r="I379" s="203">
        <f t="shared" si="206"/>
        <v>0</v>
      </c>
      <c r="J379" s="203"/>
      <c r="K379" s="203">
        <f>SUM(K381)</f>
        <v>0</v>
      </c>
      <c r="L379" s="203">
        <f t="shared" si="206"/>
        <v>0</v>
      </c>
      <c r="M379" s="203"/>
      <c r="N379" s="203"/>
    </row>
    <row r="380" spans="1:14" ht="40.15" hidden="1" customHeight="1" x14ac:dyDescent="0.3">
      <c r="A380" s="106" t="s">
        <v>28</v>
      </c>
      <c r="B380" s="102" t="s">
        <v>19</v>
      </c>
      <c r="C380" s="102" t="s">
        <v>26</v>
      </c>
      <c r="D380" s="144" t="s">
        <v>391</v>
      </c>
      <c r="E380" s="102" t="s">
        <v>29</v>
      </c>
      <c r="F380" s="203">
        <f t="shared" si="206"/>
        <v>0</v>
      </c>
      <c r="G380" s="203"/>
      <c r="H380" s="203"/>
      <c r="I380" s="203">
        <f t="shared" si="206"/>
        <v>0</v>
      </c>
      <c r="J380" s="203"/>
      <c r="K380" s="203">
        <f>SUM(K381)</f>
        <v>0</v>
      </c>
      <c r="L380" s="203">
        <f t="shared" si="206"/>
        <v>0</v>
      </c>
      <c r="M380" s="203"/>
      <c r="N380" s="203"/>
    </row>
    <row r="381" spans="1:14" ht="14.45" hidden="1" x14ac:dyDescent="0.3">
      <c r="A381" s="106" t="s">
        <v>32</v>
      </c>
      <c r="B381" s="102" t="s">
        <v>19</v>
      </c>
      <c r="C381" s="102" t="s">
        <v>26</v>
      </c>
      <c r="D381" s="144" t="s">
        <v>391</v>
      </c>
      <c r="E381" s="102" t="s">
        <v>33</v>
      </c>
      <c r="F381" s="203">
        <f>SUM(Лист1!G121)</f>
        <v>0</v>
      </c>
      <c r="G381" s="203"/>
      <c r="H381" s="203"/>
      <c r="I381" s="203">
        <f>SUM(Лист1!J121)</f>
        <v>0</v>
      </c>
      <c r="J381" s="203"/>
      <c r="K381" s="203">
        <f t="shared" ref="K381:K436" si="207">I381+J381</f>
        <v>0</v>
      </c>
      <c r="L381" s="203">
        <f>SUM(Лист1!M121)</f>
        <v>0</v>
      </c>
      <c r="M381" s="203"/>
      <c r="N381" s="203"/>
    </row>
    <row r="382" spans="1:14" ht="18" x14ac:dyDescent="0.25">
      <c r="A382" s="128" t="s">
        <v>151</v>
      </c>
      <c r="B382" s="161" t="s">
        <v>58</v>
      </c>
      <c r="C382" s="162" t="s">
        <v>6</v>
      </c>
      <c r="D382" s="162" t="s">
        <v>106</v>
      </c>
      <c r="E382" s="162" t="s">
        <v>7</v>
      </c>
      <c r="F382" s="194">
        <f t="shared" ref="F382:N382" si="208">SUM(F383+F429+F422)</f>
        <v>61938422</v>
      </c>
      <c r="G382" s="194">
        <f t="shared" si="208"/>
        <v>2267772</v>
      </c>
      <c r="H382" s="194">
        <f t="shared" si="208"/>
        <v>64206194</v>
      </c>
      <c r="I382" s="194">
        <f t="shared" si="208"/>
        <v>94276735.960000008</v>
      </c>
      <c r="J382" s="194">
        <f t="shared" si="208"/>
        <v>0</v>
      </c>
      <c r="K382" s="194">
        <f t="shared" si="208"/>
        <v>94276735.960000008</v>
      </c>
      <c r="L382" s="194">
        <f t="shared" si="208"/>
        <v>175378016.76999998</v>
      </c>
      <c r="M382" s="194">
        <f t="shared" si="208"/>
        <v>0</v>
      </c>
      <c r="N382" s="194">
        <f t="shared" si="208"/>
        <v>175378016.76999998</v>
      </c>
    </row>
    <row r="383" spans="1:14" x14ac:dyDescent="0.25">
      <c r="A383" s="105" t="s">
        <v>59</v>
      </c>
      <c r="B383" s="129" t="s">
        <v>58</v>
      </c>
      <c r="C383" s="129" t="s">
        <v>21</v>
      </c>
      <c r="D383" s="132" t="s">
        <v>106</v>
      </c>
      <c r="E383" s="133" t="s">
        <v>7</v>
      </c>
      <c r="F383" s="194">
        <f>SUM(F392+F395+F413+F401+F398+F416+F404+F407+F410+F387+F419+F384)</f>
        <v>44416479</v>
      </c>
      <c r="G383" s="194">
        <f>SUM(G392+G395+G413+G401+G398+G416+G404+G407+G410+G387+G419+G384)</f>
        <v>2267772</v>
      </c>
      <c r="H383" s="172">
        <f t="shared" ref="H383:H386" si="209">SUM(F383+G383)</f>
        <v>46684251</v>
      </c>
      <c r="I383" s="194">
        <f t="shared" ref="I383:N383" si="210">SUM(I392+I395+I413+I401+I398+I416+I404+I407+I410+I387)</f>
        <v>76989407.960000008</v>
      </c>
      <c r="J383" s="194">
        <f t="shared" si="210"/>
        <v>0</v>
      </c>
      <c r="K383" s="194">
        <f t="shared" si="210"/>
        <v>76989407.960000008</v>
      </c>
      <c r="L383" s="194">
        <f t="shared" si="210"/>
        <v>157507006.76999998</v>
      </c>
      <c r="M383" s="194">
        <f t="shared" si="210"/>
        <v>0</v>
      </c>
      <c r="N383" s="194">
        <f t="shared" si="210"/>
        <v>157507006.76999998</v>
      </c>
    </row>
    <row r="384" spans="1:14" ht="26.25" x14ac:dyDescent="0.25">
      <c r="A384" s="238" t="s">
        <v>451</v>
      </c>
      <c r="B384" s="255" t="s">
        <v>58</v>
      </c>
      <c r="C384" s="257" t="s">
        <v>21</v>
      </c>
      <c r="D384" s="257" t="s">
        <v>450</v>
      </c>
      <c r="E384" s="190" t="s">
        <v>7</v>
      </c>
      <c r="F384" s="202">
        <f t="shared" ref="F384:G385" si="211">SUM(F385)</f>
        <v>0</v>
      </c>
      <c r="G384" s="202">
        <f t="shared" si="211"/>
        <v>2067772</v>
      </c>
      <c r="H384" s="172">
        <f t="shared" si="209"/>
        <v>2067772</v>
      </c>
      <c r="I384" s="194"/>
      <c r="J384" s="194"/>
      <c r="K384" s="194"/>
      <c r="L384" s="194"/>
      <c r="M384" s="194"/>
      <c r="N384" s="194"/>
    </row>
    <row r="385" spans="1:14" ht="22.5" x14ac:dyDescent="0.25">
      <c r="A385" s="114" t="s">
        <v>71</v>
      </c>
      <c r="B385" s="250" t="s">
        <v>58</v>
      </c>
      <c r="C385" s="249" t="s">
        <v>21</v>
      </c>
      <c r="D385" s="249" t="s">
        <v>450</v>
      </c>
      <c r="E385" s="144">
        <v>400</v>
      </c>
      <c r="F385" s="203">
        <f t="shared" si="211"/>
        <v>0</v>
      </c>
      <c r="G385" s="203">
        <f t="shared" si="211"/>
        <v>2067772</v>
      </c>
      <c r="H385" s="204">
        <f t="shared" si="209"/>
        <v>2067772</v>
      </c>
      <c r="I385" s="194"/>
      <c r="J385" s="194"/>
      <c r="K385" s="194"/>
      <c r="L385" s="194"/>
      <c r="M385" s="194"/>
      <c r="N385" s="194"/>
    </row>
    <row r="386" spans="1:14" x14ac:dyDescent="0.25">
      <c r="A386" s="106" t="s">
        <v>73</v>
      </c>
      <c r="B386" s="135" t="s">
        <v>58</v>
      </c>
      <c r="C386" s="127" t="s">
        <v>21</v>
      </c>
      <c r="D386" s="249" t="s">
        <v>450</v>
      </c>
      <c r="E386" s="144">
        <v>410</v>
      </c>
      <c r="F386" s="203">
        <f>SUBTOTAL(9,Лист1!G461)</f>
        <v>0</v>
      </c>
      <c r="G386" s="203">
        <f>SUBTOTAL(9,Лист1!H461)</f>
        <v>2067772</v>
      </c>
      <c r="H386" s="204">
        <f t="shared" si="209"/>
        <v>2067772</v>
      </c>
      <c r="I386" s="194"/>
      <c r="J386" s="194"/>
      <c r="K386" s="194"/>
      <c r="L386" s="194"/>
      <c r="M386" s="194"/>
      <c r="N386" s="194"/>
    </row>
    <row r="387" spans="1:14" ht="77.25" x14ac:dyDescent="0.25">
      <c r="A387" s="238" t="s">
        <v>390</v>
      </c>
      <c r="B387" s="250" t="s">
        <v>58</v>
      </c>
      <c r="C387" s="249" t="s">
        <v>21</v>
      </c>
      <c r="D387" s="249" t="s">
        <v>417</v>
      </c>
      <c r="E387" s="171" t="s">
        <v>7</v>
      </c>
      <c r="F387" s="202">
        <f t="shared" ref="F387:N388" si="212">SUM(F388)</f>
        <v>0</v>
      </c>
      <c r="G387" s="202">
        <f t="shared" si="212"/>
        <v>0</v>
      </c>
      <c r="H387" s="202">
        <f t="shared" si="212"/>
        <v>0</v>
      </c>
      <c r="I387" s="202">
        <f t="shared" si="212"/>
        <v>36213195.960000001</v>
      </c>
      <c r="J387" s="202">
        <f t="shared" si="212"/>
        <v>0</v>
      </c>
      <c r="K387" s="202">
        <f t="shared" si="212"/>
        <v>36213195.960000001</v>
      </c>
      <c r="L387" s="202">
        <f t="shared" si="212"/>
        <v>102084676.77</v>
      </c>
      <c r="M387" s="202">
        <f t="shared" si="212"/>
        <v>0</v>
      </c>
      <c r="N387" s="202">
        <f t="shared" si="212"/>
        <v>102084676.77</v>
      </c>
    </row>
    <row r="388" spans="1:14" ht="22.5" x14ac:dyDescent="0.25">
      <c r="A388" s="114" t="s">
        <v>71</v>
      </c>
      <c r="B388" s="250" t="s">
        <v>58</v>
      </c>
      <c r="C388" s="249" t="s">
        <v>21</v>
      </c>
      <c r="D388" s="249" t="s">
        <v>417</v>
      </c>
      <c r="E388" s="144">
        <v>400</v>
      </c>
      <c r="F388" s="203">
        <f t="shared" si="212"/>
        <v>0</v>
      </c>
      <c r="G388" s="203">
        <f t="shared" si="212"/>
        <v>0</v>
      </c>
      <c r="H388" s="203">
        <f t="shared" si="212"/>
        <v>0</v>
      </c>
      <c r="I388" s="203">
        <f t="shared" si="212"/>
        <v>36213195.960000001</v>
      </c>
      <c r="J388" s="203">
        <f t="shared" si="212"/>
        <v>0</v>
      </c>
      <c r="K388" s="203">
        <f t="shared" si="212"/>
        <v>36213195.960000001</v>
      </c>
      <c r="L388" s="203">
        <f t="shared" si="212"/>
        <v>102084676.77</v>
      </c>
      <c r="M388" s="203">
        <f t="shared" si="212"/>
        <v>0</v>
      </c>
      <c r="N388" s="203">
        <f t="shared" si="212"/>
        <v>102084676.77</v>
      </c>
    </row>
    <row r="389" spans="1:14" x14ac:dyDescent="0.25">
      <c r="A389" s="106" t="s">
        <v>73</v>
      </c>
      <c r="B389" s="135" t="s">
        <v>58</v>
      </c>
      <c r="C389" s="127" t="s">
        <v>21</v>
      </c>
      <c r="D389" s="249" t="s">
        <v>417</v>
      </c>
      <c r="E389" s="144">
        <v>410</v>
      </c>
      <c r="F389" s="203">
        <f>SUM(F391)</f>
        <v>0</v>
      </c>
      <c r="G389" s="203">
        <f>SUM(G391)</f>
        <v>0</v>
      </c>
      <c r="H389" s="149">
        <f t="shared" ref="H389:H450" si="213">F389+G389</f>
        <v>0</v>
      </c>
      <c r="I389" s="203">
        <f t="shared" ref="I389:N389" si="214">SUM(I391)</f>
        <v>36213195.960000001</v>
      </c>
      <c r="J389" s="203">
        <f t="shared" si="214"/>
        <v>0</v>
      </c>
      <c r="K389" s="203">
        <f t="shared" si="214"/>
        <v>36213195.960000001</v>
      </c>
      <c r="L389" s="203">
        <f t="shared" si="214"/>
        <v>102084676.77</v>
      </c>
      <c r="M389" s="203">
        <f t="shared" si="214"/>
        <v>0</v>
      </c>
      <c r="N389" s="203">
        <f t="shared" si="214"/>
        <v>102084676.77</v>
      </c>
    </row>
    <row r="390" spans="1:14" x14ac:dyDescent="0.25">
      <c r="A390" s="106" t="s">
        <v>185</v>
      </c>
      <c r="B390" s="250"/>
      <c r="C390" s="249"/>
      <c r="D390" s="249"/>
      <c r="E390" s="144"/>
      <c r="F390" s="203"/>
      <c r="G390" s="203"/>
      <c r="H390" s="149">
        <f t="shared" si="213"/>
        <v>0</v>
      </c>
      <c r="I390" s="203"/>
      <c r="J390" s="203"/>
      <c r="K390" s="149">
        <f t="shared" si="207"/>
        <v>0</v>
      </c>
      <c r="L390" s="203"/>
      <c r="M390" s="203"/>
      <c r="N390" s="343">
        <f t="shared" ref="N390:N450" si="215">L390+M390</f>
        <v>0</v>
      </c>
    </row>
    <row r="391" spans="1:14" x14ac:dyDescent="0.25">
      <c r="A391" s="106" t="s">
        <v>318</v>
      </c>
      <c r="B391" s="135" t="s">
        <v>58</v>
      </c>
      <c r="C391" s="127" t="s">
        <v>21</v>
      </c>
      <c r="D391" s="249" t="s">
        <v>417</v>
      </c>
      <c r="E391" s="144">
        <v>410</v>
      </c>
      <c r="F391" s="203">
        <f>SUM(Лист1!G466)</f>
        <v>0</v>
      </c>
      <c r="G391" s="203">
        <f>SUM(Лист1!H466)</f>
        <v>0</v>
      </c>
      <c r="H391" s="149">
        <f t="shared" si="213"/>
        <v>0</v>
      </c>
      <c r="I391" s="203">
        <f>SUM(Лист1!J466)</f>
        <v>36213195.960000001</v>
      </c>
      <c r="J391" s="203">
        <f>SUM(Лист1!K466)</f>
        <v>0</v>
      </c>
      <c r="K391" s="149">
        <f t="shared" si="207"/>
        <v>36213195.960000001</v>
      </c>
      <c r="L391" s="203">
        <f>SUM(Лист1!M466)</f>
        <v>102084676.77</v>
      </c>
      <c r="M391" s="203">
        <f>SUM(Лист1!N466)</f>
        <v>0</v>
      </c>
      <c r="N391" s="343">
        <f t="shared" si="215"/>
        <v>102084676.77</v>
      </c>
    </row>
    <row r="392" spans="1:14" x14ac:dyDescent="0.25">
      <c r="A392" s="175" t="s">
        <v>65</v>
      </c>
      <c r="B392" s="102" t="s">
        <v>58</v>
      </c>
      <c r="C392" s="104" t="s">
        <v>21</v>
      </c>
      <c r="D392" s="144" t="s">
        <v>351</v>
      </c>
      <c r="E392" s="104" t="s">
        <v>7</v>
      </c>
      <c r="F392" s="149">
        <f t="shared" ref="F392:N392" si="216">SUM(F393)</f>
        <v>11550689</v>
      </c>
      <c r="G392" s="149">
        <f t="shared" si="216"/>
        <v>0</v>
      </c>
      <c r="H392" s="149">
        <f t="shared" si="216"/>
        <v>11550689</v>
      </c>
      <c r="I392" s="149">
        <f t="shared" si="216"/>
        <v>5533195</v>
      </c>
      <c r="J392" s="149">
        <f t="shared" si="216"/>
        <v>0</v>
      </c>
      <c r="K392" s="149">
        <f t="shared" si="216"/>
        <v>5533195</v>
      </c>
      <c r="L392" s="149">
        <f t="shared" si="216"/>
        <v>5781061</v>
      </c>
      <c r="M392" s="149">
        <f t="shared" si="216"/>
        <v>0</v>
      </c>
      <c r="N392" s="149">
        <f t="shared" si="216"/>
        <v>5781061</v>
      </c>
    </row>
    <row r="393" spans="1:14" ht="23.25" x14ac:dyDescent="0.25">
      <c r="A393" s="141" t="s">
        <v>293</v>
      </c>
      <c r="B393" s="102" t="s">
        <v>58</v>
      </c>
      <c r="C393" s="104" t="s">
        <v>21</v>
      </c>
      <c r="D393" s="144" t="s">
        <v>351</v>
      </c>
      <c r="E393" s="102" t="s">
        <v>16</v>
      </c>
      <c r="F393" s="149">
        <f t="shared" ref="F393:N393" si="217">SUM(F394:F394)</f>
        <v>11550689</v>
      </c>
      <c r="G393" s="149">
        <f t="shared" si="217"/>
        <v>0</v>
      </c>
      <c r="H393" s="149">
        <f t="shared" si="217"/>
        <v>11550689</v>
      </c>
      <c r="I393" s="149">
        <f t="shared" si="217"/>
        <v>5533195</v>
      </c>
      <c r="J393" s="149">
        <f t="shared" si="217"/>
        <v>0</v>
      </c>
      <c r="K393" s="149">
        <f t="shared" si="217"/>
        <v>5533195</v>
      </c>
      <c r="L393" s="149">
        <f t="shared" si="217"/>
        <v>5781061</v>
      </c>
      <c r="M393" s="149">
        <f t="shared" si="217"/>
        <v>0</v>
      </c>
      <c r="N393" s="149">
        <f t="shared" si="217"/>
        <v>5781061</v>
      </c>
    </row>
    <row r="394" spans="1:14" x14ac:dyDescent="0.25">
      <c r="A394" s="107" t="s">
        <v>131</v>
      </c>
      <c r="B394" s="102" t="s">
        <v>58</v>
      </c>
      <c r="C394" s="104" t="s">
        <v>21</v>
      </c>
      <c r="D394" s="144" t="s">
        <v>351</v>
      </c>
      <c r="E394" s="102" t="s">
        <v>130</v>
      </c>
      <c r="F394" s="149">
        <f>SUM(Лист1!G176)</f>
        <v>11550689</v>
      </c>
      <c r="G394" s="149">
        <f>SUM(Лист1!H176)</f>
        <v>0</v>
      </c>
      <c r="H394" s="149">
        <f t="shared" si="213"/>
        <v>11550689</v>
      </c>
      <c r="I394" s="149">
        <f>SUM(Лист1!J176)</f>
        <v>5533195</v>
      </c>
      <c r="J394" s="149">
        <f>SUM(Лист1!K176)</f>
        <v>0</v>
      </c>
      <c r="K394" s="149">
        <f t="shared" si="207"/>
        <v>5533195</v>
      </c>
      <c r="L394" s="149">
        <f>SUM(Лист1!M176)</f>
        <v>5781061</v>
      </c>
      <c r="M394" s="149">
        <f>SUM(Лист1!N176)</f>
        <v>0</v>
      </c>
      <c r="N394" s="343">
        <f t="shared" si="215"/>
        <v>5781061</v>
      </c>
    </row>
    <row r="395" spans="1:14" x14ac:dyDescent="0.25">
      <c r="A395" s="112" t="s">
        <v>166</v>
      </c>
      <c r="B395" s="102" t="s">
        <v>58</v>
      </c>
      <c r="C395" s="104" t="s">
        <v>21</v>
      </c>
      <c r="D395" s="144" t="s">
        <v>353</v>
      </c>
      <c r="E395" s="104" t="s">
        <v>7</v>
      </c>
      <c r="F395" s="149">
        <f t="shared" ref="F395:N395" si="218">SUM(F396)</f>
        <v>22699886</v>
      </c>
      <c r="G395" s="149">
        <f t="shared" si="218"/>
        <v>200000</v>
      </c>
      <c r="H395" s="149">
        <f t="shared" si="218"/>
        <v>22899886</v>
      </c>
      <c r="I395" s="149">
        <f t="shared" si="218"/>
        <v>19427383</v>
      </c>
      <c r="J395" s="149">
        <f t="shared" si="218"/>
        <v>0</v>
      </c>
      <c r="K395" s="149">
        <f t="shared" si="218"/>
        <v>19427383</v>
      </c>
      <c r="L395" s="149">
        <f t="shared" si="218"/>
        <v>19682635</v>
      </c>
      <c r="M395" s="149">
        <f t="shared" si="218"/>
        <v>0</v>
      </c>
      <c r="N395" s="149">
        <f t="shared" si="218"/>
        <v>19682635</v>
      </c>
    </row>
    <row r="396" spans="1:14" ht="23.25" x14ac:dyDescent="0.25">
      <c r="A396" s="141" t="s">
        <v>293</v>
      </c>
      <c r="B396" s="102" t="s">
        <v>58</v>
      </c>
      <c r="C396" s="104" t="s">
        <v>21</v>
      </c>
      <c r="D396" s="144" t="s">
        <v>353</v>
      </c>
      <c r="E396" s="102" t="s">
        <v>16</v>
      </c>
      <c r="F396" s="149">
        <f t="shared" ref="F396:N396" si="219">SUM(F397:F397)</f>
        <v>22699886</v>
      </c>
      <c r="G396" s="149">
        <f t="shared" si="219"/>
        <v>200000</v>
      </c>
      <c r="H396" s="149">
        <f t="shared" si="219"/>
        <v>22899886</v>
      </c>
      <c r="I396" s="149">
        <f t="shared" si="219"/>
        <v>19427383</v>
      </c>
      <c r="J396" s="149">
        <f t="shared" si="219"/>
        <v>0</v>
      </c>
      <c r="K396" s="149">
        <f t="shared" si="219"/>
        <v>19427383</v>
      </c>
      <c r="L396" s="149">
        <f t="shared" si="219"/>
        <v>19682635</v>
      </c>
      <c r="M396" s="149">
        <f t="shared" si="219"/>
        <v>0</v>
      </c>
      <c r="N396" s="149">
        <f t="shared" si="219"/>
        <v>19682635</v>
      </c>
    </row>
    <row r="397" spans="1:14" x14ac:dyDescent="0.25">
      <c r="A397" s="107" t="s">
        <v>131</v>
      </c>
      <c r="B397" s="102" t="s">
        <v>58</v>
      </c>
      <c r="C397" s="104" t="s">
        <v>21</v>
      </c>
      <c r="D397" s="144" t="s">
        <v>353</v>
      </c>
      <c r="E397" s="102" t="s">
        <v>130</v>
      </c>
      <c r="F397" s="149">
        <f>SUM(Лист1!G182)</f>
        <v>22699886</v>
      </c>
      <c r="G397" s="149">
        <f>SUM(Лист1!H182)</f>
        <v>200000</v>
      </c>
      <c r="H397" s="149">
        <f t="shared" si="213"/>
        <v>22899886</v>
      </c>
      <c r="I397" s="149">
        <f>SUM(Лист1!J182)</f>
        <v>19427383</v>
      </c>
      <c r="J397" s="149">
        <f>SUM(Лист1!K182)</f>
        <v>0</v>
      </c>
      <c r="K397" s="149">
        <f t="shared" si="207"/>
        <v>19427383</v>
      </c>
      <c r="L397" s="149">
        <f>SUM(Лист1!M182)</f>
        <v>19682635</v>
      </c>
      <c r="M397" s="149">
        <f>SUM(Лист1!N182)</f>
        <v>0</v>
      </c>
      <c r="N397" s="343">
        <f t="shared" si="215"/>
        <v>19682635</v>
      </c>
    </row>
    <row r="398" spans="1:14" ht="64.5" x14ac:dyDescent="0.25">
      <c r="A398" s="238" t="s">
        <v>167</v>
      </c>
      <c r="B398" s="250" t="s">
        <v>58</v>
      </c>
      <c r="C398" s="251" t="s">
        <v>21</v>
      </c>
      <c r="D398" s="249" t="s">
        <v>355</v>
      </c>
      <c r="E398" s="251" t="s">
        <v>7</v>
      </c>
      <c r="F398" s="203">
        <f t="shared" ref="F398:N398" si="220">SUM(F400)</f>
        <v>1215012</v>
      </c>
      <c r="G398" s="203">
        <f t="shared" si="220"/>
        <v>0</v>
      </c>
      <c r="H398" s="203">
        <f t="shared" si="220"/>
        <v>1215012</v>
      </c>
      <c r="I398" s="203">
        <f t="shared" si="220"/>
        <v>1047280</v>
      </c>
      <c r="J398" s="203">
        <f t="shared" si="220"/>
        <v>0</v>
      </c>
      <c r="K398" s="203">
        <f t="shared" si="220"/>
        <v>1047280</v>
      </c>
      <c r="L398" s="203">
        <f t="shared" si="220"/>
        <v>1047280</v>
      </c>
      <c r="M398" s="203">
        <f t="shared" si="220"/>
        <v>0</v>
      </c>
      <c r="N398" s="203">
        <f t="shared" si="220"/>
        <v>1047280</v>
      </c>
    </row>
    <row r="399" spans="1:14" ht="23.25" x14ac:dyDescent="0.25">
      <c r="A399" s="141" t="s">
        <v>293</v>
      </c>
      <c r="B399" s="155" t="s">
        <v>58</v>
      </c>
      <c r="C399" s="248" t="s">
        <v>21</v>
      </c>
      <c r="D399" s="249" t="s">
        <v>355</v>
      </c>
      <c r="E399" s="155" t="s">
        <v>16</v>
      </c>
      <c r="F399" s="203">
        <f t="shared" ref="F399:N399" si="221">SUM(F400)</f>
        <v>1215012</v>
      </c>
      <c r="G399" s="203">
        <f t="shared" si="221"/>
        <v>0</v>
      </c>
      <c r="H399" s="203">
        <f t="shared" si="221"/>
        <v>1215012</v>
      </c>
      <c r="I399" s="203">
        <f t="shared" si="221"/>
        <v>1047280</v>
      </c>
      <c r="J399" s="203">
        <f t="shared" si="221"/>
        <v>0</v>
      </c>
      <c r="K399" s="203">
        <f t="shared" si="221"/>
        <v>1047280</v>
      </c>
      <c r="L399" s="203">
        <f t="shared" si="221"/>
        <v>1047280</v>
      </c>
      <c r="M399" s="203">
        <f t="shared" si="221"/>
        <v>0</v>
      </c>
      <c r="N399" s="203">
        <f t="shared" si="221"/>
        <v>1047280</v>
      </c>
    </row>
    <row r="400" spans="1:14" x14ac:dyDescent="0.25">
      <c r="A400" s="247" t="s">
        <v>131</v>
      </c>
      <c r="B400" s="155" t="s">
        <v>58</v>
      </c>
      <c r="C400" s="248" t="s">
        <v>21</v>
      </c>
      <c r="D400" s="249" t="s">
        <v>355</v>
      </c>
      <c r="E400" s="155" t="s">
        <v>130</v>
      </c>
      <c r="F400" s="203">
        <f>SUM(Лист1!G188)</f>
        <v>1215012</v>
      </c>
      <c r="G400" s="203">
        <f>SUM(Лист1!H188)</f>
        <v>0</v>
      </c>
      <c r="H400" s="149">
        <f t="shared" si="213"/>
        <v>1215012</v>
      </c>
      <c r="I400" s="203">
        <f>SUM(Лист1!J188)</f>
        <v>1047280</v>
      </c>
      <c r="J400" s="203">
        <f>SUM(Лист1!K188)</f>
        <v>0</v>
      </c>
      <c r="K400" s="149">
        <f t="shared" si="207"/>
        <v>1047280</v>
      </c>
      <c r="L400" s="203">
        <f>SUM(Лист1!M188)</f>
        <v>1047280</v>
      </c>
      <c r="M400" s="203">
        <f>SUM(Лист1!N188)</f>
        <v>0</v>
      </c>
      <c r="N400" s="343">
        <f t="shared" si="215"/>
        <v>1047280</v>
      </c>
    </row>
    <row r="401" spans="1:14" ht="77.25" x14ac:dyDescent="0.25">
      <c r="A401" s="112" t="s">
        <v>165</v>
      </c>
      <c r="B401" s="127" t="s">
        <v>58</v>
      </c>
      <c r="C401" s="146" t="s">
        <v>21</v>
      </c>
      <c r="D401" s="144" t="s">
        <v>352</v>
      </c>
      <c r="E401" s="146" t="s">
        <v>7</v>
      </c>
      <c r="F401" s="203">
        <f t="shared" ref="F401:N401" si="222">SUM(F403)</f>
        <v>8477500</v>
      </c>
      <c r="G401" s="203">
        <f t="shared" si="222"/>
        <v>0</v>
      </c>
      <c r="H401" s="203">
        <f t="shared" si="222"/>
        <v>8477500</v>
      </c>
      <c r="I401" s="203">
        <f t="shared" si="222"/>
        <v>13338620</v>
      </c>
      <c r="J401" s="203">
        <f t="shared" si="222"/>
        <v>0</v>
      </c>
      <c r="K401" s="203">
        <f t="shared" si="222"/>
        <v>13338620</v>
      </c>
      <c r="L401" s="203">
        <f t="shared" si="222"/>
        <v>13338620</v>
      </c>
      <c r="M401" s="203">
        <f t="shared" si="222"/>
        <v>0</v>
      </c>
      <c r="N401" s="203">
        <f t="shared" si="222"/>
        <v>13338620</v>
      </c>
    </row>
    <row r="402" spans="1:14" ht="23.25" x14ac:dyDescent="0.25">
      <c r="A402" s="141" t="s">
        <v>293</v>
      </c>
      <c r="B402" s="102" t="s">
        <v>58</v>
      </c>
      <c r="C402" s="104" t="s">
        <v>21</v>
      </c>
      <c r="D402" s="144" t="s">
        <v>352</v>
      </c>
      <c r="E402" s="102" t="s">
        <v>16</v>
      </c>
      <c r="F402" s="203">
        <f t="shared" ref="F402:N402" si="223">SUM(F403)</f>
        <v>8477500</v>
      </c>
      <c r="G402" s="203">
        <f t="shared" si="223"/>
        <v>0</v>
      </c>
      <c r="H402" s="203">
        <f t="shared" si="223"/>
        <v>8477500</v>
      </c>
      <c r="I402" s="203">
        <f t="shared" si="223"/>
        <v>13338620</v>
      </c>
      <c r="J402" s="203">
        <f t="shared" si="223"/>
        <v>0</v>
      </c>
      <c r="K402" s="203">
        <f t="shared" si="223"/>
        <v>13338620</v>
      </c>
      <c r="L402" s="203">
        <f t="shared" si="223"/>
        <v>13338620</v>
      </c>
      <c r="M402" s="203">
        <f t="shared" si="223"/>
        <v>0</v>
      </c>
      <c r="N402" s="203">
        <f t="shared" si="223"/>
        <v>13338620</v>
      </c>
    </row>
    <row r="403" spans="1:14" x14ac:dyDescent="0.25">
      <c r="A403" s="107" t="s">
        <v>131</v>
      </c>
      <c r="B403" s="102" t="s">
        <v>58</v>
      </c>
      <c r="C403" s="104" t="s">
        <v>21</v>
      </c>
      <c r="D403" s="144" t="s">
        <v>352</v>
      </c>
      <c r="E403" s="102" t="s">
        <v>130</v>
      </c>
      <c r="F403" s="203">
        <f>SUM(Лист1!G179)</f>
        <v>8477500</v>
      </c>
      <c r="G403" s="203">
        <f>SUM(Лист1!H179)</f>
        <v>0</v>
      </c>
      <c r="H403" s="149">
        <f t="shared" si="213"/>
        <v>8477500</v>
      </c>
      <c r="I403" s="203">
        <f>SUM(Лист1!J179)</f>
        <v>13338620</v>
      </c>
      <c r="J403" s="203">
        <f>SUM(Лист1!K179)</f>
        <v>0</v>
      </c>
      <c r="K403" s="149">
        <f t="shared" si="207"/>
        <v>13338620</v>
      </c>
      <c r="L403" s="203">
        <f>SUM(Лист1!M179)</f>
        <v>13338620</v>
      </c>
      <c r="M403" s="203">
        <f>SUM(Лист1!N179)</f>
        <v>0</v>
      </c>
      <c r="N403" s="343">
        <f t="shared" si="215"/>
        <v>13338620</v>
      </c>
    </row>
    <row r="404" spans="1:14" ht="39" x14ac:dyDescent="0.25">
      <c r="A404" s="238" t="s">
        <v>299</v>
      </c>
      <c r="B404" s="250" t="s">
        <v>58</v>
      </c>
      <c r="C404" s="251" t="s">
        <v>21</v>
      </c>
      <c r="D404" s="249" t="s">
        <v>424</v>
      </c>
      <c r="E404" s="251" t="s">
        <v>7</v>
      </c>
      <c r="F404" s="184">
        <f t="shared" ref="F404:N405" si="224">SUM(F405)</f>
        <v>247134</v>
      </c>
      <c r="G404" s="184">
        <f t="shared" si="224"/>
        <v>0</v>
      </c>
      <c r="H404" s="184">
        <f t="shared" si="224"/>
        <v>247134</v>
      </c>
      <c r="I404" s="184">
        <f t="shared" si="224"/>
        <v>247134</v>
      </c>
      <c r="J404" s="184">
        <f t="shared" si="224"/>
        <v>0</v>
      </c>
      <c r="K404" s="184">
        <f t="shared" si="224"/>
        <v>247134</v>
      </c>
      <c r="L404" s="184">
        <f t="shared" si="224"/>
        <v>247134</v>
      </c>
      <c r="M404" s="184">
        <f t="shared" si="224"/>
        <v>0</v>
      </c>
      <c r="N404" s="184">
        <f t="shared" si="224"/>
        <v>247134</v>
      </c>
    </row>
    <row r="405" spans="1:14" ht="23.25" x14ac:dyDescent="0.25">
      <c r="A405" s="141" t="s">
        <v>293</v>
      </c>
      <c r="B405" s="155" t="s">
        <v>58</v>
      </c>
      <c r="C405" s="248" t="s">
        <v>21</v>
      </c>
      <c r="D405" s="249" t="s">
        <v>424</v>
      </c>
      <c r="E405" s="155" t="s">
        <v>16</v>
      </c>
      <c r="F405" s="184">
        <f t="shared" si="224"/>
        <v>247134</v>
      </c>
      <c r="G405" s="184">
        <f t="shared" si="224"/>
        <v>0</v>
      </c>
      <c r="H405" s="184">
        <f t="shared" si="224"/>
        <v>247134</v>
      </c>
      <c r="I405" s="184">
        <f t="shared" si="224"/>
        <v>247134</v>
      </c>
      <c r="J405" s="184">
        <f t="shared" si="224"/>
        <v>0</v>
      </c>
      <c r="K405" s="184">
        <f t="shared" si="224"/>
        <v>247134</v>
      </c>
      <c r="L405" s="184">
        <f t="shared" si="224"/>
        <v>247134</v>
      </c>
      <c r="M405" s="184">
        <f t="shared" si="224"/>
        <v>0</v>
      </c>
      <c r="N405" s="184">
        <f t="shared" si="224"/>
        <v>247134</v>
      </c>
    </row>
    <row r="406" spans="1:14" x14ac:dyDescent="0.25">
      <c r="A406" s="247" t="s">
        <v>131</v>
      </c>
      <c r="B406" s="155" t="s">
        <v>58</v>
      </c>
      <c r="C406" s="248" t="s">
        <v>21</v>
      </c>
      <c r="D406" s="249" t="s">
        <v>424</v>
      </c>
      <c r="E406" s="155" t="s">
        <v>130</v>
      </c>
      <c r="F406" s="184">
        <f>SUM(Лист1!G191)</f>
        <v>247134</v>
      </c>
      <c r="G406" s="184">
        <f>SUM(Лист1!H191)</f>
        <v>0</v>
      </c>
      <c r="H406" s="149">
        <f t="shared" si="213"/>
        <v>247134</v>
      </c>
      <c r="I406" s="184">
        <f>SUM(Лист1!J191)</f>
        <v>247134</v>
      </c>
      <c r="J406" s="184">
        <f>SUM(Лист1!K191)</f>
        <v>0</v>
      </c>
      <c r="K406" s="149">
        <f t="shared" si="207"/>
        <v>247134</v>
      </c>
      <c r="L406" s="184">
        <f>SUM(Лист1!M191)</f>
        <v>247134</v>
      </c>
      <c r="M406" s="184">
        <f>SUM(Лист1!N191)</f>
        <v>0</v>
      </c>
      <c r="N406" s="343">
        <f t="shared" si="215"/>
        <v>247134</v>
      </c>
    </row>
    <row r="407" spans="1:14" ht="26.25" x14ac:dyDescent="0.25">
      <c r="A407" s="238" t="s">
        <v>301</v>
      </c>
      <c r="B407" s="250" t="s">
        <v>58</v>
      </c>
      <c r="C407" s="251" t="s">
        <v>21</v>
      </c>
      <c r="D407" s="249" t="s">
        <v>398</v>
      </c>
      <c r="E407" s="250" t="s">
        <v>7</v>
      </c>
      <c r="F407" s="184">
        <f t="shared" ref="F407:N408" si="225">SUM(F408)</f>
        <v>0</v>
      </c>
      <c r="G407" s="184">
        <f t="shared" si="225"/>
        <v>0</v>
      </c>
      <c r="H407" s="184">
        <f t="shared" si="225"/>
        <v>0</v>
      </c>
      <c r="I407" s="184">
        <f t="shared" si="225"/>
        <v>0</v>
      </c>
      <c r="J407" s="184">
        <f t="shared" si="225"/>
        <v>0</v>
      </c>
      <c r="K407" s="184">
        <f t="shared" si="225"/>
        <v>0</v>
      </c>
      <c r="L407" s="184">
        <f t="shared" si="225"/>
        <v>9276200</v>
      </c>
      <c r="M407" s="184">
        <f t="shared" si="225"/>
        <v>0</v>
      </c>
      <c r="N407" s="184">
        <f t="shared" si="225"/>
        <v>9276200</v>
      </c>
    </row>
    <row r="408" spans="1:14" ht="23.25" x14ac:dyDescent="0.25">
      <c r="A408" s="141" t="s">
        <v>293</v>
      </c>
      <c r="B408" s="155" t="s">
        <v>58</v>
      </c>
      <c r="C408" s="248" t="s">
        <v>21</v>
      </c>
      <c r="D408" s="249" t="s">
        <v>398</v>
      </c>
      <c r="E408" s="155" t="s">
        <v>16</v>
      </c>
      <c r="F408" s="184">
        <f t="shared" si="225"/>
        <v>0</v>
      </c>
      <c r="G408" s="184">
        <f t="shared" si="225"/>
        <v>0</v>
      </c>
      <c r="H408" s="184">
        <f t="shared" si="225"/>
        <v>0</v>
      </c>
      <c r="I408" s="184">
        <f t="shared" si="225"/>
        <v>0</v>
      </c>
      <c r="J408" s="184">
        <f t="shared" si="225"/>
        <v>0</v>
      </c>
      <c r="K408" s="184">
        <f t="shared" si="225"/>
        <v>0</v>
      </c>
      <c r="L408" s="184">
        <f t="shared" si="225"/>
        <v>9276200</v>
      </c>
      <c r="M408" s="184">
        <f t="shared" si="225"/>
        <v>0</v>
      </c>
      <c r="N408" s="184">
        <f t="shared" si="225"/>
        <v>9276200</v>
      </c>
    </row>
    <row r="409" spans="1:14" x14ac:dyDescent="0.25">
      <c r="A409" s="247" t="s">
        <v>131</v>
      </c>
      <c r="B409" s="155" t="s">
        <v>58</v>
      </c>
      <c r="C409" s="248" t="s">
        <v>21</v>
      </c>
      <c r="D409" s="249" t="s">
        <v>398</v>
      </c>
      <c r="E409" s="155" t="s">
        <v>130</v>
      </c>
      <c r="F409" s="184">
        <f>SUM(Лист1!G194)</f>
        <v>0</v>
      </c>
      <c r="G409" s="184">
        <f>SUM(Лист1!H194)</f>
        <v>0</v>
      </c>
      <c r="H409" s="149">
        <f t="shared" si="213"/>
        <v>0</v>
      </c>
      <c r="I409" s="184">
        <f>SUM(Лист1!J194)</f>
        <v>0</v>
      </c>
      <c r="J409" s="184">
        <f>SUM(Лист1!K194)</f>
        <v>0</v>
      </c>
      <c r="K409" s="149">
        <f t="shared" si="207"/>
        <v>0</v>
      </c>
      <c r="L409" s="184">
        <f>SUM(Лист1!M194)</f>
        <v>9276200</v>
      </c>
      <c r="M409" s="184">
        <f>SUM(Лист1!N194)</f>
        <v>0</v>
      </c>
      <c r="N409" s="343">
        <f t="shared" si="215"/>
        <v>9276200</v>
      </c>
    </row>
    <row r="410" spans="1:14" ht="39" x14ac:dyDescent="0.25">
      <c r="A410" s="238" t="s">
        <v>300</v>
      </c>
      <c r="B410" s="250" t="s">
        <v>58</v>
      </c>
      <c r="C410" s="251" t="s">
        <v>21</v>
      </c>
      <c r="D410" s="249" t="s">
        <v>356</v>
      </c>
      <c r="E410" s="250" t="s">
        <v>7</v>
      </c>
      <c r="F410" s="184">
        <f t="shared" ref="F410:N411" si="226">SUM(F411)</f>
        <v>0</v>
      </c>
      <c r="G410" s="184">
        <f t="shared" si="226"/>
        <v>0</v>
      </c>
      <c r="H410" s="184">
        <f t="shared" si="226"/>
        <v>0</v>
      </c>
      <c r="I410" s="184">
        <f t="shared" si="226"/>
        <v>1063800</v>
      </c>
      <c r="J410" s="184">
        <f t="shared" si="226"/>
        <v>0</v>
      </c>
      <c r="K410" s="184">
        <f t="shared" si="226"/>
        <v>1063800</v>
      </c>
      <c r="L410" s="184">
        <f t="shared" si="226"/>
        <v>531900</v>
      </c>
      <c r="M410" s="184">
        <f t="shared" si="226"/>
        <v>0</v>
      </c>
      <c r="N410" s="184">
        <f t="shared" si="226"/>
        <v>531900</v>
      </c>
    </row>
    <row r="411" spans="1:14" ht="23.25" x14ac:dyDescent="0.25">
      <c r="A411" s="247" t="s">
        <v>15</v>
      </c>
      <c r="B411" s="155" t="s">
        <v>58</v>
      </c>
      <c r="C411" s="248" t="s">
        <v>21</v>
      </c>
      <c r="D411" s="249" t="s">
        <v>356</v>
      </c>
      <c r="E411" s="155" t="s">
        <v>16</v>
      </c>
      <c r="F411" s="184">
        <f t="shared" si="226"/>
        <v>0</v>
      </c>
      <c r="G411" s="184">
        <f t="shared" si="226"/>
        <v>0</v>
      </c>
      <c r="H411" s="184">
        <f t="shared" si="226"/>
        <v>0</v>
      </c>
      <c r="I411" s="184">
        <f t="shared" si="226"/>
        <v>1063800</v>
      </c>
      <c r="J411" s="184">
        <f t="shared" si="226"/>
        <v>0</v>
      </c>
      <c r="K411" s="184">
        <f t="shared" si="226"/>
        <v>1063800</v>
      </c>
      <c r="L411" s="184">
        <f t="shared" si="226"/>
        <v>531900</v>
      </c>
      <c r="M411" s="184">
        <f t="shared" si="226"/>
        <v>0</v>
      </c>
      <c r="N411" s="184">
        <f t="shared" si="226"/>
        <v>531900</v>
      </c>
    </row>
    <row r="412" spans="1:14" x14ac:dyDescent="0.25">
      <c r="A412" s="247" t="s">
        <v>131</v>
      </c>
      <c r="B412" s="155" t="s">
        <v>58</v>
      </c>
      <c r="C412" s="248" t="s">
        <v>21</v>
      </c>
      <c r="D412" s="249" t="s">
        <v>356</v>
      </c>
      <c r="E412" s="155" t="s">
        <v>130</v>
      </c>
      <c r="F412" s="184">
        <f>SUM(Лист1!G197)</f>
        <v>0</v>
      </c>
      <c r="G412" s="184">
        <f>SUM(Лист1!H197)</f>
        <v>0</v>
      </c>
      <c r="H412" s="149">
        <f t="shared" si="213"/>
        <v>0</v>
      </c>
      <c r="I412" s="184">
        <f>SUM(Лист1!J197)</f>
        <v>1063800</v>
      </c>
      <c r="J412" s="184">
        <f>SUM(Лист1!K197)</f>
        <v>0</v>
      </c>
      <c r="K412" s="149">
        <f t="shared" si="207"/>
        <v>1063800</v>
      </c>
      <c r="L412" s="184">
        <f>SUM(Лист1!M197)</f>
        <v>531900</v>
      </c>
      <c r="M412" s="184">
        <f>SUM(Лист1!N197)</f>
        <v>0</v>
      </c>
      <c r="N412" s="343">
        <f t="shared" si="215"/>
        <v>531900</v>
      </c>
    </row>
    <row r="413" spans="1:14" ht="60.75" x14ac:dyDescent="0.25">
      <c r="A413" s="274" t="s">
        <v>245</v>
      </c>
      <c r="B413" s="127" t="s">
        <v>58</v>
      </c>
      <c r="C413" s="146" t="s">
        <v>21</v>
      </c>
      <c r="D413" s="144" t="s">
        <v>354</v>
      </c>
      <c r="E413" s="146" t="s">
        <v>7</v>
      </c>
      <c r="F413" s="203">
        <f t="shared" ref="F413:N413" si="227">SUM(F414)</f>
        <v>118800</v>
      </c>
      <c r="G413" s="203">
        <f t="shared" si="227"/>
        <v>0</v>
      </c>
      <c r="H413" s="203">
        <f t="shared" si="227"/>
        <v>118800</v>
      </c>
      <c r="I413" s="203">
        <f t="shared" si="227"/>
        <v>118800</v>
      </c>
      <c r="J413" s="203">
        <f t="shared" si="227"/>
        <v>0</v>
      </c>
      <c r="K413" s="203">
        <f t="shared" si="227"/>
        <v>118800</v>
      </c>
      <c r="L413" s="203">
        <f t="shared" si="227"/>
        <v>118800</v>
      </c>
      <c r="M413" s="203">
        <f t="shared" si="227"/>
        <v>0</v>
      </c>
      <c r="N413" s="203">
        <f t="shared" si="227"/>
        <v>118800</v>
      </c>
    </row>
    <row r="414" spans="1:14" ht="23.25" x14ac:dyDescent="0.25">
      <c r="A414" s="141" t="s">
        <v>293</v>
      </c>
      <c r="B414" s="102" t="s">
        <v>58</v>
      </c>
      <c r="C414" s="104" t="s">
        <v>21</v>
      </c>
      <c r="D414" s="144" t="s">
        <v>354</v>
      </c>
      <c r="E414" s="102" t="s">
        <v>16</v>
      </c>
      <c r="F414" s="203">
        <f t="shared" ref="F414:N414" si="228">SUM(F415:F415)</f>
        <v>118800</v>
      </c>
      <c r="G414" s="203">
        <f t="shared" si="228"/>
        <v>0</v>
      </c>
      <c r="H414" s="203">
        <f t="shared" si="228"/>
        <v>118800</v>
      </c>
      <c r="I414" s="203">
        <f t="shared" si="228"/>
        <v>118800</v>
      </c>
      <c r="J414" s="203">
        <f t="shared" si="228"/>
        <v>0</v>
      </c>
      <c r="K414" s="203">
        <f t="shared" si="228"/>
        <v>118800</v>
      </c>
      <c r="L414" s="203">
        <f t="shared" si="228"/>
        <v>118800</v>
      </c>
      <c r="M414" s="203">
        <f t="shared" si="228"/>
        <v>0</v>
      </c>
      <c r="N414" s="203">
        <f t="shared" si="228"/>
        <v>118800</v>
      </c>
    </row>
    <row r="415" spans="1:14" x14ac:dyDescent="0.25">
      <c r="A415" s="107" t="s">
        <v>131</v>
      </c>
      <c r="B415" s="102" t="s">
        <v>58</v>
      </c>
      <c r="C415" s="104" t="s">
        <v>21</v>
      </c>
      <c r="D415" s="144" t="s">
        <v>354</v>
      </c>
      <c r="E415" s="102" t="s">
        <v>130</v>
      </c>
      <c r="F415" s="184">
        <f>SUM(Лист1!G185)</f>
        <v>118800</v>
      </c>
      <c r="G415" s="184">
        <f>SUM(Лист1!H185)</f>
        <v>0</v>
      </c>
      <c r="H415" s="149">
        <f t="shared" si="213"/>
        <v>118800</v>
      </c>
      <c r="I415" s="184">
        <f>SUM(Лист1!J185)</f>
        <v>118800</v>
      </c>
      <c r="J415" s="184">
        <f>SUM(Лист1!K185)</f>
        <v>0</v>
      </c>
      <c r="K415" s="149">
        <f t="shared" si="207"/>
        <v>118800</v>
      </c>
      <c r="L415" s="184">
        <f>SUM(Лист1!M185)</f>
        <v>118800</v>
      </c>
      <c r="M415" s="184">
        <f>SUM(Лист1!N185)</f>
        <v>0</v>
      </c>
      <c r="N415" s="343">
        <f t="shared" si="215"/>
        <v>118800</v>
      </c>
    </row>
    <row r="416" spans="1:14" x14ac:dyDescent="0.25">
      <c r="A416" s="238" t="s">
        <v>281</v>
      </c>
      <c r="B416" s="250" t="s">
        <v>58</v>
      </c>
      <c r="C416" s="251" t="s">
        <v>21</v>
      </c>
      <c r="D416" s="249" t="s">
        <v>413</v>
      </c>
      <c r="E416" s="251" t="s">
        <v>7</v>
      </c>
      <c r="F416" s="184">
        <f t="shared" ref="F416:N417" si="229">SUM(F417)</f>
        <v>0</v>
      </c>
      <c r="G416" s="184">
        <f t="shared" si="229"/>
        <v>0</v>
      </c>
      <c r="H416" s="184">
        <f t="shared" si="229"/>
        <v>0</v>
      </c>
      <c r="I416" s="184">
        <f t="shared" si="229"/>
        <v>0</v>
      </c>
      <c r="J416" s="184">
        <f t="shared" si="229"/>
        <v>0</v>
      </c>
      <c r="K416" s="149">
        <f t="shared" si="207"/>
        <v>0</v>
      </c>
      <c r="L416" s="184">
        <f t="shared" si="229"/>
        <v>5398700</v>
      </c>
      <c r="M416" s="184">
        <f t="shared" si="229"/>
        <v>0</v>
      </c>
      <c r="N416" s="184">
        <f t="shared" si="229"/>
        <v>5398700</v>
      </c>
    </row>
    <row r="417" spans="1:14" ht="23.25" x14ac:dyDescent="0.25">
      <c r="A417" s="141" t="s">
        <v>293</v>
      </c>
      <c r="B417" s="155" t="s">
        <v>58</v>
      </c>
      <c r="C417" s="248" t="s">
        <v>21</v>
      </c>
      <c r="D417" s="249" t="s">
        <v>413</v>
      </c>
      <c r="E417" s="155" t="s">
        <v>16</v>
      </c>
      <c r="F417" s="184">
        <f t="shared" si="229"/>
        <v>0</v>
      </c>
      <c r="G417" s="184">
        <f t="shared" si="229"/>
        <v>0</v>
      </c>
      <c r="H417" s="184">
        <f t="shared" si="229"/>
        <v>0</v>
      </c>
      <c r="I417" s="184">
        <f t="shared" si="229"/>
        <v>0</v>
      </c>
      <c r="J417" s="184">
        <f t="shared" si="229"/>
        <v>0</v>
      </c>
      <c r="K417" s="149">
        <f t="shared" si="207"/>
        <v>0</v>
      </c>
      <c r="L417" s="184">
        <f t="shared" si="229"/>
        <v>5398700</v>
      </c>
      <c r="M417" s="184">
        <f t="shared" si="229"/>
        <v>0</v>
      </c>
      <c r="N417" s="184">
        <f t="shared" si="229"/>
        <v>5398700</v>
      </c>
    </row>
    <row r="418" spans="1:14" x14ac:dyDescent="0.25">
      <c r="A418" s="247" t="s">
        <v>131</v>
      </c>
      <c r="B418" s="155" t="s">
        <v>58</v>
      </c>
      <c r="C418" s="248" t="s">
        <v>21</v>
      </c>
      <c r="D418" s="249" t="s">
        <v>413</v>
      </c>
      <c r="E418" s="155" t="s">
        <v>130</v>
      </c>
      <c r="F418" s="184">
        <f>SUM(Лист1!G200)</f>
        <v>0</v>
      </c>
      <c r="G418" s="184">
        <f>SUM(Лист1!H200)</f>
        <v>0</v>
      </c>
      <c r="H418" s="149">
        <f t="shared" si="213"/>
        <v>0</v>
      </c>
      <c r="I418" s="184">
        <f>SUM(Лист1!J200)</f>
        <v>0</v>
      </c>
      <c r="J418" s="184">
        <f>SUM(Лист1!K200)</f>
        <v>0</v>
      </c>
      <c r="K418" s="149">
        <f t="shared" si="207"/>
        <v>0</v>
      </c>
      <c r="L418" s="184">
        <f>SUM(Лист1!M200)</f>
        <v>5398700</v>
      </c>
      <c r="M418" s="184">
        <f>SUM(Лист1!N200)</f>
        <v>0</v>
      </c>
      <c r="N418" s="343">
        <f t="shared" si="215"/>
        <v>5398700</v>
      </c>
    </row>
    <row r="419" spans="1:14" x14ac:dyDescent="0.25">
      <c r="A419" s="238" t="s">
        <v>281</v>
      </c>
      <c r="B419" s="250" t="s">
        <v>58</v>
      </c>
      <c r="C419" s="251" t="s">
        <v>21</v>
      </c>
      <c r="D419" s="249" t="s">
        <v>444</v>
      </c>
      <c r="E419" s="251" t="s">
        <v>7</v>
      </c>
      <c r="F419" s="184">
        <f t="shared" ref="F419:G420" si="230">SUM(F420)</f>
        <v>107458</v>
      </c>
      <c r="G419" s="184">
        <f t="shared" si="230"/>
        <v>0</v>
      </c>
      <c r="H419" s="204">
        <f t="shared" ref="H419:H421" si="231">SUM(F419+G419)</f>
        <v>107458</v>
      </c>
      <c r="I419" s="184"/>
      <c r="J419" s="184"/>
      <c r="K419" s="149"/>
      <c r="L419" s="184"/>
      <c r="M419" s="184"/>
      <c r="N419" s="343"/>
    </row>
    <row r="420" spans="1:14" ht="23.25" x14ac:dyDescent="0.25">
      <c r="A420" s="141" t="s">
        <v>293</v>
      </c>
      <c r="B420" s="155" t="s">
        <v>58</v>
      </c>
      <c r="C420" s="248" t="s">
        <v>21</v>
      </c>
      <c r="D420" s="249" t="s">
        <v>444</v>
      </c>
      <c r="E420" s="155" t="s">
        <v>16</v>
      </c>
      <c r="F420" s="184">
        <f t="shared" si="230"/>
        <v>107458</v>
      </c>
      <c r="G420" s="184">
        <f t="shared" si="230"/>
        <v>0</v>
      </c>
      <c r="H420" s="172">
        <f t="shared" si="231"/>
        <v>107458</v>
      </c>
      <c r="I420" s="184"/>
      <c r="J420" s="184"/>
      <c r="K420" s="149"/>
      <c r="L420" s="184"/>
      <c r="M420" s="184"/>
      <c r="N420" s="343"/>
    </row>
    <row r="421" spans="1:14" x14ac:dyDescent="0.25">
      <c r="A421" s="247" t="s">
        <v>131</v>
      </c>
      <c r="B421" s="155" t="s">
        <v>58</v>
      </c>
      <c r="C421" s="248" t="s">
        <v>21</v>
      </c>
      <c r="D421" s="249" t="s">
        <v>444</v>
      </c>
      <c r="E421" s="155" t="s">
        <v>130</v>
      </c>
      <c r="F421" s="184">
        <f>Лист1!G203</f>
        <v>107458</v>
      </c>
      <c r="G421" s="184">
        <f>Лист1!H203</f>
        <v>0</v>
      </c>
      <c r="H421" s="172">
        <f t="shared" si="231"/>
        <v>107458</v>
      </c>
      <c r="I421" s="184"/>
      <c r="J421" s="184"/>
      <c r="K421" s="149"/>
      <c r="L421" s="184"/>
      <c r="M421" s="184"/>
      <c r="N421" s="343"/>
    </row>
    <row r="422" spans="1:14" x14ac:dyDescent="0.25">
      <c r="A422" s="101" t="s">
        <v>147</v>
      </c>
      <c r="B422" s="185" t="s">
        <v>58</v>
      </c>
      <c r="C422" s="187" t="s">
        <v>23</v>
      </c>
      <c r="D422" s="186" t="s">
        <v>106</v>
      </c>
      <c r="E422" s="187" t="s">
        <v>7</v>
      </c>
      <c r="F422" s="216">
        <f t="shared" ref="F422:N422" si="232">SUM(F423+F426)</f>
        <v>4015693</v>
      </c>
      <c r="G422" s="216">
        <f t="shared" si="232"/>
        <v>0</v>
      </c>
      <c r="H422" s="216">
        <f t="shared" si="232"/>
        <v>4015693</v>
      </c>
      <c r="I422" s="216">
        <f t="shared" si="232"/>
        <v>3576628</v>
      </c>
      <c r="J422" s="216">
        <f t="shared" si="232"/>
        <v>0</v>
      </c>
      <c r="K422" s="216">
        <f t="shared" si="232"/>
        <v>3576628</v>
      </c>
      <c r="L422" s="216">
        <f t="shared" si="232"/>
        <v>3605260</v>
      </c>
      <c r="M422" s="216">
        <f t="shared" si="232"/>
        <v>0</v>
      </c>
      <c r="N422" s="216">
        <f t="shared" si="232"/>
        <v>3605260</v>
      </c>
    </row>
    <row r="423" spans="1:14" x14ac:dyDescent="0.25">
      <c r="A423" s="112" t="s">
        <v>66</v>
      </c>
      <c r="B423" s="127" t="s">
        <v>58</v>
      </c>
      <c r="C423" s="146" t="s">
        <v>23</v>
      </c>
      <c r="D423" s="144" t="s">
        <v>357</v>
      </c>
      <c r="E423" s="146" t="s">
        <v>7</v>
      </c>
      <c r="F423" s="203">
        <f t="shared" ref="F423:N424" si="233">SUM(F424)</f>
        <v>1565693</v>
      </c>
      <c r="G423" s="203">
        <f t="shared" si="233"/>
        <v>0</v>
      </c>
      <c r="H423" s="203">
        <f t="shared" si="233"/>
        <v>1565693</v>
      </c>
      <c r="I423" s="203">
        <f t="shared" si="233"/>
        <v>1462528</v>
      </c>
      <c r="J423" s="203">
        <f t="shared" si="233"/>
        <v>0</v>
      </c>
      <c r="K423" s="203">
        <f t="shared" si="233"/>
        <v>1462528</v>
      </c>
      <c r="L423" s="203">
        <f t="shared" si="233"/>
        <v>1491160</v>
      </c>
      <c r="M423" s="203">
        <f t="shared" si="233"/>
        <v>0</v>
      </c>
      <c r="N423" s="203">
        <f t="shared" si="233"/>
        <v>1491160</v>
      </c>
    </row>
    <row r="424" spans="1:14" ht="23.25" x14ac:dyDescent="0.25">
      <c r="A424" s="141" t="s">
        <v>293</v>
      </c>
      <c r="B424" s="127" t="s">
        <v>58</v>
      </c>
      <c r="C424" s="146" t="s">
        <v>23</v>
      </c>
      <c r="D424" s="144" t="s">
        <v>357</v>
      </c>
      <c r="E424" s="127" t="s">
        <v>16</v>
      </c>
      <c r="F424" s="203">
        <f t="shared" si="233"/>
        <v>1565693</v>
      </c>
      <c r="G424" s="203">
        <f t="shared" si="233"/>
        <v>0</v>
      </c>
      <c r="H424" s="203">
        <f t="shared" si="233"/>
        <v>1565693</v>
      </c>
      <c r="I424" s="203">
        <f t="shared" si="233"/>
        <v>1462528</v>
      </c>
      <c r="J424" s="203">
        <f t="shared" si="233"/>
        <v>0</v>
      </c>
      <c r="K424" s="203">
        <f t="shared" si="233"/>
        <v>1462528</v>
      </c>
      <c r="L424" s="203">
        <f t="shared" si="233"/>
        <v>1491160</v>
      </c>
      <c r="M424" s="203">
        <f t="shared" si="233"/>
        <v>0</v>
      </c>
      <c r="N424" s="203">
        <f t="shared" si="233"/>
        <v>1491160</v>
      </c>
    </row>
    <row r="425" spans="1:14" x14ac:dyDescent="0.25">
      <c r="A425" s="107" t="s">
        <v>131</v>
      </c>
      <c r="B425" s="127" t="s">
        <v>58</v>
      </c>
      <c r="C425" s="146" t="s">
        <v>23</v>
      </c>
      <c r="D425" s="144" t="s">
        <v>357</v>
      </c>
      <c r="E425" s="127" t="s">
        <v>130</v>
      </c>
      <c r="F425" s="203">
        <f>SUM(Лист1!G207)</f>
        <v>1565693</v>
      </c>
      <c r="G425" s="203">
        <f>SUM(Лист1!H207)</f>
        <v>0</v>
      </c>
      <c r="H425" s="149">
        <f t="shared" si="213"/>
        <v>1565693</v>
      </c>
      <c r="I425" s="203">
        <f>SUM(Лист1!J207)</f>
        <v>1462528</v>
      </c>
      <c r="J425" s="203">
        <f>SUM(Лист1!K207)</f>
        <v>0</v>
      </c>
      <c r="K425" s="149">
        <f t="shared" si="207"/>
        <v>1462528</v>
      </c>
      <c r="L425" s="203">
        <f>SUM(Лист1!M207)</f>
        <v>1491160</v>
      </c>
      <c r="M425" s="203">
        <f>SUM(Лист1!N207)</f>
        <v>0</v>
      </c>
      <c r="N425" s="343">
        <f t="shared" si="215"/>
        <v>1491160</v>
      </c>
    </row>
    <row r="426" spans="1:14" ht="64.5" x14ac:dyDescent="0.25">
      <c r="A426" s="112" t="s">
        <v>167</v>
      </c>
      <c r="B426" s="127" t="s">
        <v>58</v>
      </c>
      <c r="C426" s="146" t="s">
        <v>23</v>
      </c>
      <c r="D426" s="144" t="s">
        <v>355</v>
      </c>
      <c r="E426" s="146" t="s">
        <v>7</v>
      </c>
      <c r="F426" s="203">
        <f t="shared" ref="F426:N427" si="234">SUM(F427)</f>
        <v>2450000</v>
      </c>
      <c r="G426" s="203">
        <f t="shared" si="234"/>
        <v>0</v>
      </c>
      <c r="H426" s="203">
        <f t="shared" si="234"/>
        <v>2450000</v>
      </c>
      <c r="I426" s="203">
        <f t="shared" si="234"/>
        <v>2114100</v>
      </c>
      <c r="J426" s="203">
        <f t="shared" si="234"/>
        <v>0</v>
      </c>
      <c r="K426" s="203">
        <f t="shared" si="234"/>
        <v>2114100</v>
      </c>
      <c r="L426" s="203">
        <f t="shared" si="234"/>
        <v>2114100</v>
      </c>
      <c r="M426" s="203">
        <f t="shared" si="234"/>
        <v>0</v>
      </c>
      <c r="N426" s="203">
        <f t="shared" si="234"/>
        <v>2114100</v>
      </c>
    </row>
    <row r="427" spans="1:14" ht="23.25" x14ac:dyDescent="0.25">
      <c r="A427" s="141" t="s">
        <v>293</v>
      </c>
      <c r="B427" s="102" t="s">
        <v>58</v>
      </c>
      <c r="C427" s="104" t="s">
        <v>23</v>
      </c>
      <c r="D427" s="144" t="s">
        <v>355</v>
      </c>
      <c r="E427" s="102" t="s">
        <v>16</v>
      </c>
      <c r="F427" s="203">
        <f t="shared" si="234"/>
        <v>2450000</v>
      </c>
      <c r="G427" s="203">
        <f t="shared" si="234"/>
        <v>0</v>
      </c>
      <c r="H427" s="203">
        <f t="shared" si="234"/>
        <v>2450000</v>
      </c>
      <c r="I427" s="203">
        <f t="shared" si="234"/>
        <v>2114100</v>
      </c>
      <c r="J427" s="203">
        <f t="shared" si="234"/>
        <v>0</v>
      </c>
      <c r="K427" s="203">
        <f t="shared" si="234"/>
        <v>2114100</v>
      </c>
      <c r="L427" s="203">
        <f t="shared" si="234"/>
        <v>2114100</v>
      </c>
      <c r="M427" s="203">
        <f t="shared" si="234"/>
        <v>0</v>
      </c>
      <c r="N427" s="203">
        <f t="shared" si="234"/>
        <v>2114100</v>
      </c>
    </row>
    <row r="428" spans="1:14" x14ac:dyDescent="0.25">
      <c r="A428" s="107" t="s">
        <v>131</v>
      </c>
      <c r="B428" s="102" t="s">
        <v>58</v>
      </c>
      <c r="C428" s="146" t="s">
        <v>23</v>
      </c>
      <c r="D428" s="144" t="s">
        <v>355</v>
      </c>
      <c r="E428" s="102" t="s">
        <v>130</v>
      </c>
      <c r="F428" s="203">
        <f>SUM(Лист1!G210)</f>
        <v>2450000</v>
      </c>
      <c r="G428" s="203">
        <f>SUM(Лист1!H210)</f>
        <v>0</v>
      </c>
      <c r="H428" s="149">
        <f t="shared" si="213"/>
        <v>2450000</v>
      </c>
      <c r="I428" s="203">
        <f>SUM(Лист1!J210)</f>
        <v>2114100</v>
      </c>
      <c r="J428" s="203">
        <f>SUM(Лист1!K210)</f>
        <v>0</v>
      </c>
      <c r="K428" s="149">
        <f t="shared" si="207"/>
        <v>2114100</v>
      </c>
      <c r="L428" s="203">
        <f>SUM(Лист1!M210)</f>
        <v>2114100</v>
      </c>
      <c r="M428" s="203">
        <f>SUM(Лист1!N210)</f>
        <v>0</v>
      </c>
      <c r="N428" s="343">
        <f t="shared" si="215"/>
        <v>2114100</v>
      </c>
    </row>
    <row r="429" spans="1:14" ht="26.25" x14ac:dyDescent="0.25">
      <c r="A429" s="125" t="s">
        <v>152</v>
      </c>
      <c r="B429" s="134" t="s">
        <v>58</v>
      </c>
      <c r="C429" s="134" t="s">
        <v>39</v>
      </c>
      <c r="D429" s="134" t="s">
        <v>106</v>
      </c>
      <c r="E429" s="134" t="s">
        <v>7</v>
      </c>
      <c r="F429" s="199">
        <f t="shared" ref="F429:N429" si="235">SUM(F437+F430)</f>
        <v>13506250</v>
      </c>
      <c r="G429" s="199">
        <f t="shared" si="235"/>
        <v>0</v>
      </c>
      <c r="H429" s="199">
        <f t="shared" si="235"/>
        <v>13506250</v>
      </c>
      <c r="I429" s="199">
        <f t="shared" si="235"/>
        <v>13710700</v>
      </c>
      <c r="J429" s="199">
        <f t="shared" si="235"/>
        <v>0</v>
      </c>
      <c r="K429" s="199">
        <f t="shared" si="235"/>
        <v>13710700</v>
      </c>
      <c r="L429" s="199">
        <f t="shared" si="235"/>
        <v>14265750</v>
      </c>
      <c r="M429" s="199">
        <f t="shared" si="235"/>
        <v>0</v>
      </c>
      <c r="N429" s="199">
        <f t="shared" si="235"/>
        <v>14265750</v>
      </c>
    </row>
    <row r="430" spans="1:14" ht="26.25" x14ac:dyDescent="0.25">
      <c r="A430" s="112" t="s">
        <v>161</v>
      </c>
      <c r="B430" s="127" t="s">
        <v>58</v>
      </c>
      <c r="C430" s="135" t="s">
        <v>39</v>
      </c>
      <c r="D430" s="144" t="s">
        <v>358</v>
      </c>
      <c r="E430" s="146" t="s">
        <v>7</v>
      </c>
      <c r="F430" s="203">
        <f t="shared" ref="F430:N430" si="236">SUM(F431+F433+F435)</f>
        <v>11015050</v>
      </c>
      <c r="G430" s="203">
        <f t="shared" si="236"/>
        <v>0</v>
      </c>
      <c r="H430" s="203">
        <f t="shared" si="236"/>
        <v>11015050</v>
      </c>
      <c r="I430" s="203">
        <f t="shared" si="236"/>
        <v>11370060</v>
      </c>
      <c r="J430" s="203">
        <f t="shared" si="236"/>
        <v>0</v>
      </c>
      <c r="K430" s="203">
        <f t="shared" si="236"/>
        <v>11370060</v>
      </c>
      <c r="L430" s="203">
        <f t="shared" si="236"/>
        <v>11775040</v>
      </c>
      <c r="M430" s="203">
        <f t="shared" si="236"/>
        <v>0</v>
      </c>
      <c r="N430" s="203">
        <f t="shared" si="236"/>
        <v>11775040</v>
      </c>
    </row>
    <row r="431" spans="1:14" ht="39.6" customHeight="1" x14ac:dyDescent="0.25">
      <c r="A431" s="114" t="s">
        <v>28</v>
      </c>
      <c r="B431" s="102" t="s">
        <v>58</v>
      </c>
      <c r="C431" s="135" t="s">
        <v>39</v>
      </c>
      <c r="D431" s="144" t="s">
        <v>358</v>
      </c>
      <c r="E431" s="102" t="s">
        <v>29</v>
      </c>
      <c r="F431" s="203">
        <f t="shared" ref="F431:N431" si="237">SUM(F432)</f>
        <v>10854700</v>
      </c>
      <c r="G431" s="203">
        <f t="shared" si="237"/>
        <v>0</v>
      </c>
      <c r="H431" s="203">
        <f t="shared" si="237"/>
        <v>10854700</v>
      </c>
      <c r="I431" s="203">
        <f t="shared" si="237"/>
        <v>11288960</v>
      </c>
      <c r="J431" s="203">
        <f t="shared" si="237"/>
        <v>0</v>
      </c>
      <c r="K431" s="203">
        <f t="shared" si="237"/>
        <v>11288960</v>
      </c>
      <c r="L431" s="203">
        <f t="shared" si="237"/>
        <v>11588140</v>
      </c>
      <c r="M431" s="203">
        <f t="shared" si="237"/>
        <v>0</v>
      </c>
      <c r="N431" s="203">
        <f t="shared" si="237"/>
        <v>11588140</v>
      </c>
    </row>
    <row r="432" spans="1:14" x14ac:dyDescent="0.25">
      <c r="A432" s="106" t="s">
        <v>32</v>
      </c>
      <c r="B432" s="102" t="s">
        <v>58</v>
      </c>
      <c r="C432" s="217" t="s">
        <v>39</v>
      </c>
      <c r="D432" s="144" t="s">
        <v>358</v>
      </c>
      <c r="E432" s="102" t="s">
        <v>33</v>
      </c>
      <c r="F432" s="203">
        <f>SUM(Лист1!G214)</f>
        <v>10854700</v>
      </c>
      <c r="G432" s="203">
        <f>SUM(Лист1!H214)</f>
        <v>0</v>
      </c>
      <c r="H432" s="149">
        <f t="shared" si="213"/>
        <v>10854700</v>
      </c>
      <c r="I432" s="203">
        <f>SUM(Лист1!J214)</f>
        <v>11288960</v>
      </c>
      <c r="J432" s="203">
        <f>SUM(Лист1!K214)</f>
        <v>0</v>
      </c>
      <c r="K432" s="149">
        <f t="shared" si="207"/>
        <v>11288960</v>
      </c>
      <c r="L432" s="203">
        <f>SUM(Лист1!M214)</f>
        <v>11588140</v>
      </c>
      <c r="M432" s="203">
        <f>SUM(Лист1!N214)</f>
        <v>0</v>
      </c>
      <c r="N432" s="343">
        <f t="shared" si="215"/>
        <v>11588140</v>
      </c>
    </row>
    <row r="433" spans="1:14" x14ac:dyDescent="0.25">
      <c r="A433" s="114" t="s">
        <v>11</v>
      </c>
      <c r="B433" s="102" t="s">
        <v>58</v>
      </c>
      <c r="C433" s="135" t="s">
        <v>39</v>
      </c>
      <c r="D433" s="144" t="s">
        <v>358</v>
      </c>
      <c r="E433" s="102" t="s">
        <v>12</v>
      </c>
      <c r="F433" s="1">
        <f t="shared" ref="F433:N433" si="238">SUM(F434)</f>
        <v>144850</v>
      </c>
      <c r="G433" s="1">
        <f t="shared" si="238"/>
        <v>0</v>
      </c>
      <c r="H433" s="1">
        <f t="shared" si="238"/>
        <v>144850</v>
      </c>
      <c r="I433" s="1">
        <f t="shared" si="238"/>
        <v>65600</v>
      </c>
      <c r="J433" s="1">
        <f t="shared" si="238"/>
        <v>0</v>
      </c>
      <c r="K433" s="1">
        <f t="shared" si="238"/>
        <v>65600</v>
      </c>
      <c r="L433" s="1">
        <f t="shared" si="238"/>
        <v>171400</v>
      </c>
      <c r="M433" s="1">
        <f t="shared" si="238"/>
        <v>0</v>
      </c>
      <c r="N433" s="1">
        <f t="shared" si="238"/>
        <v>171400</v>
      </c>
    </row>
    <row r="434" spans="1:14" ht="33.75" x14ac:dyDescent="0.25">
      <c r="A434" s="212" t="s">
        <v>135</v>
      </c>
      <c r="B434" s="102" t="s">
        <v>58</v>
      </c>
      <c r="C434" s="217" t="s">
        <v>39</v>
      </c>
      <c r="D434" s="144" t="s">
        <v>358</v>
      </c>
      <c r="E434" s="102" t="s">
        <v>14</v>
      </c>
      <c r="F434" s="203">
        <f>SUM(Лист1!G216)</f>
        <v>144850</v>
      </c>
      <c r="G434" s="203">
        <f>SUM(Лист1!H216)</f>
        <v>0</v>
      </c>
      <c r="H434" s="149">
        <f t="shared" si="213"/>
        <v>144850</v>
      </c>
      <c r="I434" s="203">
        <f>SUM(Лист1!J216)</f>
        <v>65600</v>
      </c>
      <c r="J434" s="203">
        <f>SUM(Лист1!K216)</f>
        <v>0</v>
      </c>
      <c r="K434" s="149">
        <f t="shared" si="207"/>
        <v>65600</v>
      </c>
      <c r="L434" s="203">
        <f>SUM(Лист1!M216)</f>
        <v>171400</v>
      </c>
      <c r="M434" s="203">
        <f>SUM(Лист1!N216)</f>
        <v>0</v>
      </c>
      <c r="N434" s="343">
        <f t="shared" si="215"/>
        <v>171400</v>
      </c>
    </row>
    <row r="435" spans="1:14" x14ac:dyDescent="0.25">
      <c r="A435" s="114" t="s">
        <v>34</v>
      </c>
      <c r="B435" s="102" t="s">
        <v>58</v>
      </c>
      <c r="C435" s="135" t="s">
        <v>39</v>
      </c>
      <c r="D435" s="144" t="s">
        <v>358</v>
      </c>
      <c r="E435" s="102" t="s">
        <v>35</v>
      </c>
      <c r="F435" s="203">
        <f t="shared" ref="F435:N435" si="239">SUM(F436)</f>
        <v>15500</v>
      </c>
      <c r="G435" s="203">
        <f t="shared" si="239"/>
        <v>0</v>
      </c>
      <c r="H435" s="203">
        <f t="shared" si="239"/>
        <v>15500</v>
      </c>
      <c r="I435" s="203">
        <f t="shared" si="239"/>
        <v>15500</v>
      </c>
      <c r="J435" s="203">
        <f t="shared" si="239"/>
        <v>0</v>
      </c>
      <c r="K435" s="203">
        <f t="shared" si="239"/>
        <v>15500</v>
      </c>
      <c r="L435" s="203">
        <f t="shared" si="239"/>
        <v>15500</v>
      </c>
      <c r="M435" s="203">
        <f t="shared" si="239"/>
        <v>0</v>
      </c>
      <c r="N435" s="203">
        <f t="shared" si="239"/>
        <v>15500</v>
      </c>
    </row>
    <row r="436" spans="1:14" x14ac:dyDescent="0.25">
      <c r="A436" s="106" t="s">
        <v>122</v>
      </c>
      <c r="B436" s="102" t="s">
        <v>58</v>
      </c>
      <c r="C436" s="217" t="s">
        <v>39</v>
      </c>
      <c r="D436" s="144" t="s">
        <v>358</v>
      </c>
      <c r="E436" s="102" t="s">
        <v>121</v>
      </c>
      <c r="F436" s="203">
        <f>SUM(Лист1!G218)</f>
        <v>15500</v>
      </c>
      <c r="G436" s="203">
        <f>SUM(Лист1!H218)</f>
        <v>0</v>
      </c>
      <c r="H436" s="149">
        <f t="shared" si="213"/>
        <v>15500</v>
      </c>
      <c r="I436" s="203">
        <f>SUM(Лист1!J218)</f>
        <v>15500</v>
      </c>
      <c r="J436" s="203">
        <f>SUM(Лист1!K218)</f>
        <v>0</v>
      </c>
      <c r="K436" s="149">
        <f t="shared" si="207"/>
        <v>15500</v>
      </c>
      <c r="L436" s="203">
        <f>SUM(Лист1!M218)</f>
        <v>15500</v>
      </c>
      <c r="M436" s="203">
        <f>SUM(Лист1!N218)</f>
        <v>0</v>
      </c>
      <c r="N436" s="343">
        <f t="shared" si="215"/>
        <v>15500</v>
      </c>
    </row>
    <row r="437" spans="1:14" ht="24.75" x14ac:dyDescent="0.25">
      <c r="A437" s="143" t="s">
        <v>27</v>
      </c>
      <c r="B437" s="108" t="s">
        <v>58</v>
      </c>
      <c r="C437" s="108" t="s">
        <v>39</v>
      </c>
      <c r="D437" s="144" t="s">
        <v>359</v>
      </c>
      <c r="E437" s="108" t="s">
        <v>7</v>
      </c>
      <c r="F437" s="149">
        <f t="shared" ref="F437:N437" si="240">SUM(F438+F440)</f>
        <v>2491200</v>
      </c>
      <c r="G437" s="149">
        <f t="shared" si="240"/>
        <v>0</v>
      </c>
      <c r="H437" s="149">
        <f t="shared" si="240"/>
        <v>2491200</v>
      </c>
      <c r="I437" s="149">
        <f t="shared" si="240"/>
        <v>2340640</v>
      </c>
      <c r="J437" s="149">
        <f t="shared" si="240"/>
        <v>0</v>
      </c>
      <c r="K437" s="149">
        <f t="shared" si="240"/>
        <v>2340640</v>
      </c>
      <c r="L437" s="149">
        <f t="shared" si="240"/>
        <v>2490710</v>
      </c>
      <c r="M437" s="149">
        <f t="shared" si="240"/>
        <v>0</v>
      </c>
      <c r="N437" s="149">
        <f t="shared" si="240"/>
        <v>2490710</v>
      </c>
    </row>
    <row r="438" spans="1:14" ht="34.5" x14ac:dyDescent="0.25">
      <c r="A438" s="106" t="s">
        <v>28</v>
      </c>
      <c r="B438" s="108" t="s">
        <v>58</v>
      </c>
      <c r="C438" s="108" t="s">
        <v>39</v>
      </c>
      <c r="D438" s="109" t="s">
        <v>359</v>
      </c>
      <c r="E438" s="108" t="s">
        <v>29</v>
      </c>
      <c r="F438" s="149">
        <f t="shared" ref="F438:N438" si="241">SUM(F439)</f>
        <v>2165200</v>
      </c>
      <c r="G438" s="149">
        <f t="shared" si="241"/>
        <v>0</v>
      </c>
      <c r="H438" s="149">
        <f t="shared" si="241"/>
        <v>2165200</v>
      </c>
      <c r="I438" s="149">
        <f t="shared" si="241"/>
        <v>2235320</v>
      </c>
      <c r="J438" s="149">
        <f t="shared" si="241"/>
        <v>0</v>
      </c>
      <c r="K438" s="149">
        <f t="shared" si="241"/>
        <v>2235320</v>
      </c>
      <c r="L438" s="149">
        <f t="shared" si="241"/>
        <v>2341910</v>
      </c>
      <c r="M438" s="149">
        <f t="shared" si="241"/>
        <v>0</v>
      </c>
      <c r="N438" s="149">
        <f t="shared" si="241"/>
        <v>2341910</v>
      </c>
    </row>
    <row r="439" spans="1:14" x14ac:dyDescent="0.25">
      <c r="A439" s="106" t="s">
        <v>30</v>
      </c>
      <c r="B439" s="126" t="s">
        <v>58</v>
      </c>
      <c r="C439" s="126" t="s">
        <v>39</v>
      </c>
      <c r="D439" s="109" t="s">
        <v>359</v>
      </c>
      <c r="E439" s="126" t="s">
        <v>31</v>
      </c>
      <c r="F439" s="149">
        <f>SUM(Лист1!G221)</f>
        <v>2165200</v>
      </c>
      <c r="G439" s="149">
        <f>SUM(Лист1!H221)</f>
        <v>0</v>
      </c>
      <c r="H439" s="149">
        <f t="shared" si="213"/>
        <v>2165200</v>
      </c>
      <c r="I439" s="149">
        <f>SUM(Лист1!J221)</f>
        <v>2235320</v>
      </c>
      <c r="J439" s="149">
        <f>SUM(Лист1!K221)</f>
        <v>0</v>
      </c>
      <c r="K439" s="149">
        <f t="shared" ref="K439:K501" si="242">I439+J439</f>
        <v>2235320</v>
      </c>
      <c r="L439" s="149">
        <f>SUM(Лист1!M221)</f>
        <v>2341910</v>
      </c>
      <c r="M439" s="149">
        <f>SUM(Лист1!N221)</f>
        <v>0</v>
      </c>
      <c r="N439" s="343">
        <f t="shared" si="215"/>
        <v>2341910</v>
      </c>
    </row>
    <row r="440" spans="1:14" x14ac:dyDescent="0.25">
      <c r="A440" s="106" t="s">
        <v>11</v>
      </c>
      <c r="B440" s="126" t="s">
        <v>58</v>
      </c>
      <c r="C440" s="126" t="s">
        <v>39</v>
      </c>
      <c r="D440" s="109" t="s">
        <v>359</v>
      </c>
      <c r="E440" s="126" t="s">
        <v>12</v>
      </c>
      <c r="F440" s="149">
        <f t="shared" ref="F440:N440" si="243">SUM(F441)</f>
        <v>326000</v>
      </c>
      <c r="G440" s="149">
        <f t="shared" si="243"/>
        <v>0</v>
      </c>
      <c r="H440" s="149">
        <f t="shared" si="243"/>
        <v>326000</v>
      </c>
      <c r="I440" s="149">
        <f t="shared" si="243"/>
        <v>105320</v>
      </c>
      <c r="J440" s="149">
        <f t="shared" si="243"/>
        <v>0</v>
      </c>
      <c r="K440" s="149">
        <f t="shared" si="243"/>
        <v>105320</v>
      </c>
      <c r="L440" s="149">
        <f t="shared" si="243"/>
        <v>148800</v>
      </c>
      <c r="M440" s="149">
        <f t="shared" si="243"/>
        <v>0</v>
      </c>
      <c r="N440" s="149">
        <f t="shared" si="243"/>
        <v>148800</v>
      </c>
    </row>
    <row r="441" spans="1:14" ht="23.25" x14ac:dyDescent="0.25">
      <c r="A441" s="106" t="s">
        <v>140</v>
      </c>
      <c r="B441" s="126" t="s">
        <v>58</v>
      </c>
      <c r="C441" s="126" t="s">
        <v>39</v>
      </c>
      <c r="D441" s="109" t="s">
        <v>359</v>
      </c>
      <c r="E441" s="126" t="s">
        <v>14</v>
      </c>
      <c r="F441" s="149">
        <f>SUM(Лист1!G223)</f>
        <v>326000</v>
      </c>
      <c r="G441" s="149">
        <f>SUM(Лист1!H223)</f>
        <v>0</v>
      </c>
      <c r="H441" s="149">
        <f t="shared" si="213"/>
        <v>326000</v>
      </c>
      <c r="I441" s="149">
        <f>SUM(Лист1!J223)</f>
        <v>105320</v>
      </c>
      <c r="J441" s="149">
        <f>SUM(Лист1!K223)</f>
        <v>0</v>
      </c>
      <c r="K441" s="149">
        <f t="shared" si="242"/>
        <v>105320</v>
      </c>
      <c r="L441" s="149">
        <f>SUM(Лист1!M223)</f>
        <v>148800</v>
      </c>
      <c r="M441" s="149">
        <f>SUM(Лист1!N223)</f>
        <v>0</v>
      </c>
      <c r="N441" s="343">
        <f t="shared" si="215"/>
        <v>148800</v>
      </c>
    </row>
    <row r="442" spans="1:14" ht="18" x14ac:dyDescent="0.25">
      <c r="A442" s="128" t="s">
        <v>36</v>
      </c>
      <c r="B442" s="161" t="s">
        <v>37</v>
      </c>
      <c r="C442" s="162" t="s">
        <v>6</v>
      </c>
      <c r="D442" s="162" t="s">
        <v>106</v>
      </c>
      <c r="E442" s="162" t="s">
        <v>7</v>
      </c>
      <c r="F442" s="194">
        <f>SUM(F443+F447+F465)</f>
        <v>58328727</v>
      </c>
      <c r="G442" s="194">
        <f>SUM(G443+G447+G465)</f>
        <v>-1088880</v>
      </c>
      <c r="H442" s="194">
        <f>SUM(H443+H447+H465)</f>
        <v>57239847</v>
      </c>
      <c r="I442" s="194">
        <f t="shared" ref="I442:L442" si="244">SUM(I443+I447+I465)</f>
        <v>59991691</v>
      </c>
      <c r="J442" s="194">
        <f t="shared" ref="J442:K442" si="245">SUM(J443+J447+J465)</f>
        <v>0</v>
      </c>
      <c r="K442" s="194">
        <f t="shared" si="245"/>
        <v>59991691</v>
      </c>
      <c r="L442" s="194">
        <f t="shared" si="244"/>
        <v>62843356</v>
      </c>
      <c r="M442" s="194">
        <f t="shared" ref="M442:N442" si="246">SUM(M443+M447+M465)</f>
        <v>0</v>
      </c>
      <c r="N442" s="194">
        <f t="shared" si="246"/>
        <v>62843356</v>
      </c>
    </row>
    <row r="443" spans="1:14" x14ac:dyDescent="0.25">
      <c r="A443" s="105" t="s">
        <v>86</v>
      </c>
      <c r="B443" s="129" t="s">
        <v>37</v>
      </c>
      <c r="C443" s="132" t="s">
        <v>21</v>
      </c>
      <c r="D443" s="132" t="s">
        <v>106</v>
      </c>
      <c r="E443" s="133" t="s">
        <v>7</v>
      </c>
      <c r="F443" s="194">
        <f t="shared" ref="F443:N445" si="247">SUM(F444)</f>
        <v>3476200</v>
      </c>
      <c r="G443" s="194">
        <f t="shared" si="247"/>
        <v>0</v>
      </c>
      <c r="H443" s="194">
        <f t="shared" si="247"/>
        <v>3476200</v>
      </c>
      <c r="I443" s="194">
        <f t="shared" si="247"/>
        <v>2738489</v>
      </c>
      <c r="J443" s="194">
        <f t="shared" si="247"/>
        <v>0</v>
      </c>
      <c r="K443" s="194">
        <f t="shared" si="247"/>
        <v>2738489</v>
      </c>
      <c r="L443" s="194">
        <f t="shared" si="247"/>
        <v>2738420</v>
      </c>
      <c r="M443" s="194">
        <f t="shared" si="247"/>
        <v>0</v>
      </c>
      <c r="N443" s="194">
        <f t="shared" si="247"/>
        <v>2738420</v>
      </c>
    </row>
    <row r="444" spans="1:14" ht="26.25" x14ac:dyDescent="0.25">
      <c r="A444" s="112" t="s">
        <v>180</v>
      </c>
      <c r="B444" s="102" t="s">
        <v>37</v>
      </c>
      <c r="C444" s="103" t="s">
        <v>21</v>
      </c>
      <c r="D444" s="109" t="s">
        <v>383</v>
      </c>
      <c r="E444" s="104" t="s">
        <v>7</v>
      </c>
      <c r="F444" s="149">
        <f t="shared" si="247"/>
        <v>3476200</v>
      </c>
      <c r="G444" s="149">
        <f t="shared" si="247"/>
        <v>0</v>
      </c>
      <c r="H444" s="149">
        <f t="shared" si="247"/>
        <v>3476200</v>
      </c>
      <c r="I444" s="149">
        <f t="shared" si="247"/>
        <v>2738489</v>
      </c>
      <c r="J444" s="149">
        <f t="shared" si="247"/>
        <v>0</v>
      </c>
      <c r="K444" s="149">
        <f t="shared" si="247"/>
        <v>2738489</v>
      </c>
      <c r="L444" s="149">
        <f t="shared" si="247"/>
        <v>2738420</v>
      </c>
      <c r="M444" s="149">
        <f t="shared" si="247"/>
        <v>0</v>
      </c>
      <c r="N444" s="149">
        <f t="shared" si="247"/>
        <v>2738420</v>
      </c>
    </row>
    <row r="445" spans="1:14" x14ac:dyDescent="0.25">
      <c r="A445" s="107" t="s">
        <v>85</v>
      </c>
      <c r="B445" s="102" t="s">
        <v>37</v>
      </c>
      <c r="C445" s="103" t="s">
        <v>21</v>
      </c>
      <c r="D445" s="109" t="s">
        <v>383</v>
      </c>
      <c r="E445" s="102" t="s">
        <v>76</v>
      </c>
      <c r="F445" s="149">
        <f t="shared" si="247"/>
        <v>3476200</v>
      </c>
      <c r="G445" s="149">
        <f t="shared" si="247"/>
        <v>0</v>
      </c>
      <c r="H445" s="149">
        <f t="shared" si="247"/>
        <v>3476200</v>
      </c>
      <c r="I445" s="149">
        <f t="shared" si="247"/>
        <v>2738489</v>
      </c>
      <c r="J445" s="149">
        <f t="shared" si="247"/>
        <v>0</v>
      </c>
      <c r="K445" s="149">
        <f t="shared" si="247"/>
        <v>2738489</v>
      </c>
      <c r="L445" s="149">
        <f t="shared" si="247"/>
        <v>2738420</v>
      </c>
      <c r="M445" s="149">
        <f t="shared" si="247"/>
        <v>0</v>
      </c>
      <c r="N445" s="149">
        <f t="shared" si="247"/>
        <v>2738420</v>
      </c>
    </row>
    <row r="446" spans="1:14" ht="26.45" customHeight="1" x14ac:dyDescent="0.25">
      <c r="A446" s="107" t="s">
        <v>126</v>
      </c>
      <c r="B446" s="102" t="s">
        <v>37</v>
      </c>
      <c r="C446" s="103" t="s">
        <v>21</v>
      </c>
      <c r="D446" s="109" t="s">
        <v>383</v>
      </c>
      <c r="E446" s="102" t="s">
        <v>143</v>
      </c>
      <c r="F446" s="149">
        <f>SUM(Лист1!G471)</f>
        <v>3476200</v>
      </c>
      <c r="G446" s="149">
        <f>SUM(Лист1!H471)</f>
        <v>0</v>
      </c>
      <c r="H446" s="149">
        <f t="shared" si="213"/>
        <v>3476200</v>
      </c>
      <c r="I446" s="149">
        <f>SUM(Лист1!J471)</f>
        <v>2738489</v>
      </c>
      <c r="J446" s="149">
        <f>SUM(Лист1!K471)</f>
        <v>0</v>
      </c>
      <c r="K446" s="149">
        <f t="shared" si="242"/>
        <v>2738489</v>
      </c>
      <c r="L446" s="149">
        <f>SUM(Лист1!M471)</f>
        <v>2738420</v>
      </c>
      <c r="M446" s="149">
        <f>SUM(Лист1!N471)</f>
        <v>0</v>
      </c>
      <c r="N446" s="343">
        <f t="shared" si="215"/>
        <v>2738420</v>
      </c>
    </row>
    <row r="447" spans="1:14" x14ac:dyDescent="0.25">
      <c r="A447" s="105" t="s">
        <v>38</v>
      </c>
      <c r="B447" s="129" t="s">
        <v>37</v>
      </c>
      <c r="C447" s="132" t="s">
        <v>39</v>
      </c>
      <c r="D447" s="132" t="s">
        <v>106</v>
      </c>
      <c r="E447" s="133" t="s">
        <v>7</v>
      </c>
      <c r="F447" s="194">
        <f>SUM(F454+F459+F448+F462+F451)</f>
        <v>54784527</v>
      </c>
      <c r="G447" s="194">
        <f>SUM(G454+G459+G448+G462+G451)</f>
        <v>-1088880</v>
      </c>
      <c r="H447" s="194">
        <f>SUM(H454+H459+H448+H462+H451)</f>
        <v>53695647</v>
      </c>
      <c r="I447" s="194">
        <f t="shared" ref="I447:L447" si="248">SUM(I454+I459+I448+I462+I451)</f>
        <v>57174202</v>
      </c>
      <c r="J447" s="194">
        <f t="shared" ref="J447:K447" si="249">SUM(J454+J459+J448+J462+J451)</f>
        <v>0</v>
      </c>
      <c r="K447" s="194">
        <f t="shared" si="249"/>
        <v>57174202</v>
      </c>
      <c r="L447" s="194">
        <f t="shared" si="248"/>
        <v>60025936</v>
      </c>
      <c r="M447" s="194">
        <f t="shared" ref="M447:N447" si="250">SUM(M454+M459+M448+M462+M451)</f>
        <v>0</v>
      </c>
      <c r="N447" s="194">
        <f t="shared" si="250"/>
        <v>60025936</v>
      </c>
    </row>
    <row r="448" spans="1:14" ht="51.75" x14ac:dyDescent="0.25">
      <c r="A448" s="112" t="s">
        <v>224</v>
      </c>
      <c r="B448" s="102" t="s">
        <v>37</v>
      </c>
      <c r="C448" s="103" t="s">
        <v>39</v>
      </c>
      <c r="D448" s="109" t="s">
        <v>418</v>
      </c>
      <c r="E448" s="104" t="s">
        <v>7</v>
      </c>
      <c r="F448" s="203">
        <f t="shared" ref="F448:N449" si="251">SUM(F449)</f>
        <v>18052320</v>
      </c>
      <c r="G448" s="203">
        <f t="shared" si="251"/>
        <v>3665520</v>
      </c>
      <c r="H448" s="203">
        <f t="shared" si="251"/>
        <v>21717840</v>
      </c>
      <c r="I448" s="203">
        <f t="shared" si="251"/>
        <v>18052320</v>
      </c>
      <c r="J448" s="203">
        <f t="shared" si="251"/>
        <v>0</v>
      </c>
      <c r="K448" s="203">
        <f t="shared" si="251"/>
        <v>18052320</v>
      </c>
      <c r="L448" s="203">
        <f t="shared" si="251"/>
        <v>18052320</v>
      </c>
      <c r="M448" s="203">
        <f t="shared" si="251"/>
        <v>0</v>
      </c>
      <c r="N448" s="203">
        <f t="shared" si="251"/>
        <v>18052320</v>
      </c>
    </row>
    <row r="449" spans="1:14" ht="23.45" customHeight="1" x14ac:dyDescent="0.25">
      <c r="A449" s="218" t="s">
        <v>71</v>
      </c>
      <c r="B449" s="102" t="s">
        <v>37</v>
      </c>
      <c r="C449" s="103" t="s">
        <v>39</v>
      </c>
      <c r="D449" s="109" t="s">
        <v>418</v>
      </c>
      <c r="E449" s="104" t="s">
        <v>72</v>
      </c>
      <c r="F449" s="203">
        <f t="shared" si="251"/>
        <v>18052320</v>
      </c>
      <c r="G449" s="203">
        <f t="shared" si="251"/>
        <v>3665520</v>
      </c>
      <c r="H449" s="203">
        <f t="shared" si="251"/>
        <v>21717840</v>
      </c>
      <c r="I449" s="203">
        <f t="shared" si="251"/>
        <v>18052320</v>
      </c>
      <c r="J449" s="203">
        <f t="shared" si="251"/>
        <v>0</v>
      </c>
      <c r="K449" s="203">
        <f t="shared" si="251"/>
        <v>18052320</v>
      </c>
      <c r="L449" s="203">
        <f t="shared" si="251"/>
        <v>18052320</v>
      </c>
      <c r="M449" s="203">
        <f t="shared" si="251"/>
        <v>0</v>
      </c>
      <c r="N449" s="203">
        <f t="shared" si="251"/>
        <v>18052320</v>
      </c>
    </row>
    <row r="450" spans="1:14" ht="16.149999999999999" customHeight="1" x14ac:dyDescent="0.25">
      <c r="A450" s="219" t="s">
        <v>73</v>
      </c>
      <c r="B450" s="102" t="s">
        <v>37</v>
      </c>
      <c r="C450" s="103" t="s">
        <v>39</v>
      </c>
      <c r="D450" s="109" t="s">
        <v>418</v>
      </c>
      <c r="E450" s="104" t="s">
        <v>74</v>
      </c>
      <c r="F450" s="203">
        <f>SUM(Лист1!G475)</f>
        <v>18052320</v>
      </c>
      <c r="G450" s="203">
        <f>SUM(Лист1!H475)</f>
        <v>3665520</v>
      </c>
      <c r="H450" s="149">
        <f t="shared" si="213"/>
        <v>21717840</v>
      </c>
      <c r="I450" s="203">
        <f>SUM(Лист1!J475)</f>
        <v>18052320</v>
      </c>
      <c r="J450" s="203">
        <f>SUM(Лист1!K475)</f>
        <v>0</v>
      </c>
      <c r="K450" s="149">
        <f t="shared" si="242"/>
        <v>18052320</v>
      </c>
      <c r="L450" s="203">
        <f>SUM(Лист1!M475)</f>
        <v>18052320</v>
      </c>
      <c r="M450" s="203">
        <f>SUM(Лист1!N475)</f>
        <v>0</v>
      </c>
      <c r="N450" s="343">
        <f t="shared" si="215"/>
        <v>18052320</v>
      </c>
    </row>
    <row r="451" spans="1:14" ht="39" x14ac:dyDescent="0.25">
      <c r="A451" s="112" t="s">
        <v>87</v>
      </c>
      <c r="B451" s="102" t="s">
        <v>37</v>
      </c>
      <c r="C451" s="103" t="s">
        <v>39</v>
      </c>
      <c r="D451" s="109" t="s">
        <v>384</v>
      </c>
      <c r="E451" s="104" t="s">
        <v>7</v>
      </c>
      <c r="F451" s="149">
        <f t="shared" ref="F451:N452" si="252">SUM(F452)</f>
        <v>28400</v>
      </c>
      <c r="G451" s="149">
        <f t="shared" si="252"/>
        <v>0</v>
      </c>
      <c r="H451" s="149">
        <f t="shared" si="252"/>
        <v>28400</v>
      </c>
      <c r="I451" s="149">
        <f t="shared" si="252"/>
        <v>34400</v>
      </c>
      <c r="J451" s="149">
        <f t="shared" si="252"/>
        <v>0</v>
      </c>
      <c r="K451" s="149">
        <f t="shared" si="252"/>
        <v>34400</v>
      </c>
      <c r="L451" s="149">
        <f t="shared" si="252"/>
        <v>34400</v>
      </c>
      <c r="M451" s="149">
        <f t="shared" si="252"/>
        <v>0</v>
      </c>
      <c r="N451" s="149">
        <f t="shared" si="252"/>
        <v>34400</v>
      </c>
    </row>
    <row r="452" spans="1:14" x14ac:dyDescent="0.25">
      <c r="A452" s="107" t="s">
        <v>75</v>
      </c>
      <c r="B452" s="102" t="s">
        <v>37</v>
      </c>
      <c r="C452" s="103" t="s">
        <v>39</v>
      </c>
      <c r="D452" s="109" t="s">
        <v>384</v>
      </c>
      <c r="E452" s="102" t="s">
        <v>76</v>
      </c>
      <c r="F452" s="149">
        <f t="shared" si="252"/>
        <v>28400</v>
      </c>
      <c r="G452" s="149">
        <f t="shared" si="252"/>
        <v>0</v>
      </c>
      <c r="H452" s="149">
        <f t="shared" si="252"/>
        <v>28400</v>
      </c>
      <c r="I452" s="149">
        <f t="shared" si="252"/>
        <v>34400</v>
      </c>
      <c r="J452" s="149">
        <f t="shared" si="252"/>
        <v>0</v>
      </c>
      <c r="K452" s="149">
        <f t="shared" si="252"/>
        <v>34400</v>
      </c>
      <c r="L452" s="149">
        <f t="shared" si="252"/>
        <v>34400</v>
      </c>
      <c r="M452" s="149">
        <f t="shared" si="252"/>
        <v>0</v>
      </c>
      <c r="N452" s="149">
        <f t="shared" si="252"/>
        <v>34400</v>
      </c>
    </row>
    <row r="453" spans="1:14" ht="27" customHeight="1" x14ac:dyDescent="0.25">
      <c r="A453" s="107" t="s">
        <v>144</v>
      </c>
      <c r="B453" s="102" t="s">
        <v>37</v>
      </c>
      <c r="C453" s="103" t="s">
        <v>39</v>
      </c>
      <c r="D453" s="109" t="s">
        <v>384</v>
      </c>
      <c r="E453" s="102" t="s">
        <v>143</v>
      </c>
      <c r="F453" s="149">
        <f>SUBTOTAL(9,Лист1!G478)</f>
        <v>28400</v>
      </c>
      <c r="G453" s="149">
        <f>SUBTOTAL(9,Лист1!H478)</f>
        <v>0</v>
      </c>
      <c r="H453" s="149">
        <f t="shared" ref="H453:H501" si="253">F453+G453</f>
        <v>28400</v>
      </c>
      <c r="I453" s="149">
        <f>SUBTOTAL(9,Лист1!J478)</f>
        <v>34400</v>
      </c>
      <c r="J453" s="149">
        <f>SUBTOTAL(9,Лист1!K478)</f>
        <v>0</v>
      </c>
      <c r="K453" s="149">
        <f t="shared" si="242"/>
        <v>34400</v>
      </c>
      <c r="L453" s="149">
        <f>SUBTOTAL(9,Лист1!M478)</f>
        <v>34400</v>
      </c>
      <c r="M453" s="149">
        <f>SUBTOTAL(9,Лист1!N478)</f>
        <v>0</v>
      </c>
      <c r="N453" s="203">
        <f t="shared" ref="N453:N501" si="254">L453+M453</f>
        <v>34400</v>
      </c>
    </row>
    <row r="454" spans="1:14" ht="102.75" x14ac:dyDescent="0.25">
      <c r="A454" s="112" t="s">
        <v>189</v>
      </c>
      <c r="B454" s="102" t="s">
        <v>37</v>
      </c>
      <c r="C454" s="103" t="s">
        <v>39</v>
      </c>
      <c r="D454" s="109" t="s">
        <v>385</v>
      </c>
      <c r="E454" s="102" t="s">
        <v>7</v>
      </c>
      <c r="F454" s="203">
        <f t="shared" ref="F454:N455" si="255">SUM(F455)</f>
        <v>30045760</v>
      </c>
      <c r="G454" s="203">
        <f t="shared" si="255"/>
        <v>-4754400</v>
      </c>
      <c r="H454" s="203">
        <f t="shared" si="255"/>
        <v>25291360</v>
      </c>
      <c r="I454" s="203">
        <f t="shared" si="255"/>
        <v>33393926</v>
      </c>
      <c r="J454" s="203">
        <f t="shared" si="255"/>
        <v>0</v>
      </c>
      <c r="K454" s="203">
        <f t="shared" si="255"/>
        <v>33393926</v>
      </c>
      <c r="L454" s="203">
        <f t="shared" si="255"/>
        <v>36245660</v>
      </c>
      <c r="M454" s="203">
        <f t="shared" si="255"/>
        <v>0</v>
      </c>
      <c r="N454" s="203">
        <f t="shared" si="255"/>
        <v>36245660</v>
      </c>
    </row>
    <row r="455" spans="1:14" ht="156.6" customHeight="1" x14ac:dyDescent="0.25">
      <c r="A455" s="112" t="s">
        <v>191</v>
      </c>
      <c r="B455" s="102" t="s">
        <v>37</v>
      </c>
      <c r="C455" s="103" t="s">
        <v>39</v>
      </c>
      <c r="D455" s="109" t="s">
        <v>386</v>
      </c>
      <c r="E455" s="102" t="s">
        <v>7</v>
      </c>
      <c r="F455" s="149">
        <f t="shared" si="255"/>
        <v>30045760</v>
      </c>
      <c r="G455" s="149">
        <f t="shared" si="255"/>
        <v>-4754400</v>
      </c>
      <c r="H455" s="149">
        <f t="shared" si="255"/>
        <v>25291360</v>
      </c>
      <c r="I455" s="149">
        <f t="shared" si="255"/>
        <v>33393926</v>
      </c>
      <c r="J455" s="149">
        <f t="shared" si="255"/>
        <v>0</v>
      </c>
      <c r="K455" s="149">
        <f t="shared" si="255"/>
        <v>33393926</v>
      </c>
      <c r="L455" s="149">
        <f t="shared" si="255"/>
        <v>36245660</v>
      </c>
      <c r="M455" s="149">
        <f t="shared" si="255"/>
        <v>0</v>
      </c>
      <c r="N455" s="149">
        <f t="shared" si="255"/>
        <v>36245660</v>
      </c>
    </row>
    <row r="456" spans="1:14" x14ac:dyDescent="0.25">
      <c r="A456" s="17" t="s">
        <v>75</v>
      </c>
      <c r="B456" s="176" t="s">
        <v>37</v>
      </c>
      <c r="C456" s="193" t="s">
        <v>39</v>
      </c>
      <c r="D456" s="109" t="s">
        <v>386</v>
      </c>
      <c r="E456" s="176" t="s">
        <v>76</v>
      </c>
      <c r="F456" s="149">
        <f t="shared" ref="F456:M456" si="256">SUM(F458+F457)</f>
        <v>30045760</v>
      </c>
      <c r="G456" s="149">
        <f t="shared" si="256"/>
        <v>-4754400</v>
      </c>
      <c r="H456" s="149">
        <f t="shared" si="256"/>
        <v>25291360</v>
      </c>
      <c r="I456" s="149">
        <f t="shared" si="256"/>
        <v>33393926</v>
      </c>
      <c r="J456" s="149">
        <f t="shared" si="256"/>
        <v>0</v>
      </c>
      <c r="K456" s="149">
        <f t="shared" si="256"/>
        <v>33393926</v>
      </c>
      <c r="L456" s="149">
        <f t="shared" si="256"/>
        <v>36245660</v>
      </c>
      <c r="M456" s="149">
        <f t="shared" si="256"/>
        <v>0</v>
      </c>
      <c r="N456" s="343">
        <f t="shared" si="254"/>
        <v>36245660</v>
      </c>
    </row>
    <row r="457" spans="1:14" x14ac:dyDescent="0.25">
      <c r="A457" s="107" t="s">
        <v>142</v>
      </c>
      <c r="B457" s="102" t="s">
        <v>37</v>
      </c>
      <c r="C457" s="103" t="s">
        <v>39</v>
      </c>
      <c r="D457" s="109" t="s">
        <v>386</v>
      </c>
      <c r="E457" s="102" t="s">
        <v>141</v>
      </c>
      <c r="F457" s="203">
        <f>SUM(Лист1!G482)</f>
        <v>19133010</v>
      </c>
      <c r="G457" s="203">
        <f>SUM(Лист1!H482)</f>
        <v>-4754400</v>
      </c>
      <c r="H457" s="149">
        <f t="shared" si="253"/>
        <v>14378610</v>
      </c>
      <c r="I457" s="203">
        <f>SUM(Лист1!J482)</f>
        <v>21369549</v>
      </c>
      <c r="J457" s="203">
        <f>SUM(Лист1!K482)</f>
        <v>0</v>
      </c>
      <c r="K457" s="149">
        <f t="shared" si="242"/>
        <v>21369549</v>
      </c>
      <c r="L457" s="203">
        <f>SUM(Лист1!M482)</f>
        <v>23344002</v>
      </c>
      <c r="M457" s="203">
        <f>SUM(Лист1!N482)</f>
        <v>0</v>
      </c>
      <c r="N457" s="203">
        <f>SUM(Лист1!O482)</f>
        <v>23344002</v>
      </c>
    </row>
    <row r="458" spans="1:14" ht="29.45" customHeight="1" x14ac:dyDescent="0.25">
      <c r="A458" s="213" t="s">
        <v>145</v>
      </c>
      <c r="B458" s="102" t="s">
        <v>37</v>
      </c>
      <c r="C458" s="103" t="s">
        <v>39</v>
      </c>
      <c r="D458" s="109" t="s">
        <v>386</v>
      </c>
      <c r="E458" s="102" t="s">
        <v>143</v>
      </c>
      <c r="F458" s="149">
        <f>SUM(Лист1!G483)</f>
        <v>10912750</v>
      </c>
      <c r="G458" s="149">
        <f>SUM(Лист1!H483)</f>
        <v>0</v>
      </c>
      <c r="H458" s="149">
        <f t="shared" si="253"/>
        <v>10912750</v>
      </c>
      <c r="I458" s="149">
        <f>SUM(Лист1!J483)</f>
        <v>12024377</v>
      </c>
      <c r="J458" s="149">
        <f>SUM(Лист1!K483)</f>
        <v>0</v>
      </c>
      <c r="K458" s="149">
        <f t="shared" si="242"/>
        <v>12024377</v>
      </c>
      <c r="L458" s="149">
        <f>SUM(Лист1!M483)</f>
        <v>12901658</v>
      </c>
      <c r="M458" s="149">
        <f>SUM(Лист1!N483)</f>
        <v>0</v>
      </c>
      <c r="N458" s="149">
        <f>SUM(Лист1!O483)</f>
        <v>12901658</v>
      </c>
    </row>
    <row r="459" spans="1:14" ht="36.75" x14ac:dyDescent="0.25">
      <c r="A459" s="274" t="s">
        <v>244</v>
      </c>
      <c r="B459" s="102" t="s">
        <v>37</v>
      </c>
      <c r="C459" s="102" t="s">
        <v>39</v>
      </c>
      <c r="D459" s="109" t="s">
        <v>342</v>
      </c>
      <c r="E459" s="102" t="s">
        <v>7</v>
      </c>
      <c r="F459" s="149">
        <f t="shared" ref="F459:N460" si="257">SUM(F460)</f>
        <v>4723065</v>
      </c>
      <c r="G459" s="149">
        <f t="shared" si="257"/>
        <v>0</v>
      </c>
      <c r="H459" s="149">
        <f t="shared" si="257"/>
        <v>4723065</v>
      </c>
      <c r="I459" s="149">
        <f t="shared" si="257"/>
        <v>4723065</v>
      </c>
      <c r="J459" s="149">
        <f t="shared" si="257"/>
        <v>0</v>
      </c>
      <c r="K459" s="149">
        <f t="shared" si="257"/>
        <v>4723065</v>
      </c>
      <c r="L459" s="149">
        <f t="shared" si="257"/>
        <v>4723065</v>
      </c>
      <c r="M459" s="149">
        <f t="shared" si="257"/>
        <v>0</v>
      </c>
      <c r="N459" s="149">
        <f t="shared" si="257"/>
        <v>4723065</v>
      </c>
    </row>
    <row r="460" spans="1:14" x14ac:dyDescent="0.25">
      <c r="A460" s="107" t="s">
        <v>75</v>
      </c>
      <c r="B460" s="102" t="s">
        <v>37</v>
      </c>
      <c r="C460" s="102" t="s">
        <v>39</v>
      </c>
      <c r="D460" s="109" t="s">
        <v>342</v>
      </c>
      <c r="E460" s="102" t="s">
        <v>76</v>
      </c>
      <c r="F460" s="149">
        <f t="shared" si="257"/>
        <v>4723065</v>
      </c>
      <c r="G460" s="149">
        <f t="shared" si="257"/>
        <v>0</v>
      </c>
      <c r="H460" s="149">
        <f t="shared" si="257"/>
        <v>4723065</v>
      </c>
      <c r="I460" s="149">
        <f t="shared" si="257"/>
        <v>4723065</v>
      </c>
      <c r="J460" s="149">
        <f t="shared" si="257"/>
        <v>0</v>
      </c>
      <c r="K460" s="149">
        <f t="shared" si="257"/>
        <v>4723065</v>
      </c>
      <c r="L460" s="149">
        <f t="shared" si="257"/>
        <v>4723065</v>
      </c>
      <c r="M460" s="149">
        <f t="shared" si="257"/>
        <v>0</v>
      </c>
      <c r="N460" s="149">
        <f t="shared" si="257"/>
        <v>4723065</v>
      </c>
    </row>
    <row r="461" spans="1:14" ht="45" x14ac:dyDescent="0.25">
      <c r="A461" s="335" t="s">
        <v>145</v>
      </c>
      <c r="B461" s="102" t="s">
        <v>37</v>
      </c>
      <c r="C461" s="102" t="s">
        <v>39</v>
      </c>
      <c r="D461" s="109" t="s">
        <v>342</v>
      </c>
      <c r="E461" s="102" t="s">
        <v>143</v>
      </c>
      <c r="F461" s="149">
        <f>SUM(Лист1!G126)</f>
        <v>4723065</v>
      </c>
      <c r="G461" s="149">
        <f>SUM(Лист1!H126)</f>
        <v>0</v>
      </c>
      <c r="H461" s="149">
        <f t="shared" si="253"/>
        <v>4723065</v>
      </c>
      <c r="I461" s="149">
        <f>SUM(Лист1!J126)</f>
        <v>4723065</v>
      </c>
      <c r="J461" s="149">
        <f>SUM(Лист1!K126)</f>
        <v>0</v>
      </c>
      <c r="K461" s="149">
        <f>SUM(Лист1!L126)</f>
        <v>4723065</v>
      </c>
      <c r="L461" s="149">
        <f>SUM(Лист1!M126)</f>
        <v>4723065</v>
      </c>
      <c r="M461" s="149">
        <f>SUM(Лист1!N126)</f>
        <v>0</v>
      </c>
      <c r="N461" s="343">
        <f t="shared" si="254"/>
        <v>4723065</v>
      </c>
    </row>
    <row r="462" spans="1:14" ht="33.6" customHeight="1" x14ac:dyDescent="0.25">
      <c r="A462" s="154" t="s">
        <v>194</v>
      </c>
      <c r="B462" s="102" t="s">
        <v>37</v>
      </c>
      <c r="C462" s="103" t="s">
        <v>39</v>
      </c>
      <c r="D462" s="109" t="s">
        <v>387</v>
      </c>
      <c r="E462" s="102" t="s">
        <v>7</v>
      </c>
      <c r="F462" s="203">
        <f t="shared" ref="F462:N463" si="258">SUM(F463)</f>
        <v>1934982</v>
      </c>
      <c r="G462" s="203">
        <f t="shared" si="258"/>
        <v>0</v>
      </c>
      <c r="H462" s="203">
        <f t="shared" si="258"/>
        <v>1934982</v>
      </c>
      <c r="I462" s="203">
        <f t="shared" si="258"/>
        <v>970491</v>
      </c>
      <c r="J462" s="203">
        <f t="shared" si="258"/>
        <v>0</v>
      </c>
      <c r="K462" s="203">
        <f t="shared" si="258"/>
        <v>970491</v>
      </c>
      <c r="L462" s="203">
        <f t="shared" si="258"/>
        <v>970491</v>
      </c>
      <c r="M462" s="203">
        <f t="shared" si="258"/>
        <v>0</v>
      </c>
      <c r="N462" s="203">
        <f t="shared" si="258"/>
        <v>970491</v>
      </c>
    </row>
    <row r="463" spans="1:14" ht="27" customHeight="1" x14ac:dyDescent="0.25">
      <c r="A463" s="107" t="s">
        <v>75</v>
      </c>
      <c r="B463" s="102" t="s">
        <v>37</v>
      </c>
      <c r="C463" s="102" t="s">
        <v>39</v>
      </c>
      <c r="D463" s="109" t="s">
        <v>387</v>
      </c>
      <c r="E463" s="102" t="s">
        <v>76</v>
      </c>
      <c r="F463" s="203">
        <f t="shared" si="258"/>
        <v>1934982</v>
      </c>
      <c r="G463" s="203">
        <f t="shared" si="258"/>
        <v>0</v>
      </c>
      <c r="H463" s="203">
        <f t="shared" si="258"/>
        <v>1934982</v>
      </c>
      <c r="I463" s="203">
        <f t="shared" si="258"/>
        <v>970491</v>
      </c>
      <c r="J463" s="203">
        <f t="shared" si="258"/>
        <v>0</v>
      </c>
      <c r="K463" s="203">
        <f t="shared" si="258"/>
        <v>970491</v>
      </c>
      <c r="L463" s="203">
        <f t="shared" si="258"/>
        <v>970491</v>
      </c>
      <c r="M463" s="203">
        <f t="shared" si="258"/>
        <v>0</v>
      </c>
      <c r="N463" s="203">
        <f t="shared" si="258"/>
        <v>970491</v>
      </c>
    </row>
    <row r="464" spans="1:14" ht="27" customHeight="1" x14ac:dyDescent="0.25">
      <c r="A464" s="213" t="s">
        <v>145</v>
      </c>
      <c r="B464" s="102" t="s">
        <v>37</v>
      </c>
      <c r="C464" s="102" t="s">
        <v>39</v>
      </c>
      <c r="D464" s="109" t="s">
        <v>387</v>
      </c>
      <c r="E464" s="102" t="s">
        <v>143</v>
      </c>
      <c r="F464" s="203">
        <f>SUM(Лист1!G486)</f>
        <v>1934982</v>
      </c>
      <c r="G464" s="203">
        <f>SUM(Лист1!H486)</f>
        <v>0</v>
      </c>
      <c r="H464" s="149">
        <f t="shared" si="253"/>
        <v>1934982</v>
      </c>
      <c r="I464" s="203">
        <f>SUM(Лист1!J486)</f>
        <v>970491</v>
      </c>
      <c r="J464" s="203">
        <f>SUM(Лист1!K486)</f>
        <v>0</v>
      </c>
      <c r="K464" s="149">
        <f t="shared" si="242"/>
        <v>970491</v>
      </c>
      <c r="L464" s="203">
        <f>SUM(Лист1!M486)</f>
        <v>970491</v>
      </c>
      <c r="M464" s="203">
        <f>SUM(Лист1!N486)</f>
        <v>0</v>
      </c>
      <c r="N464" s="343">
        <f t="shared" si="254"/>
        <v>970491</v>
      </c>
    </row>
    <row r="465" spans="1:14" x14ac:dyDescent="0.25">
      <c r="A465" s="105" t="s">
        <v>88</v>
      </c>
      <c r="B465" s="129" t="s">
        <v>37</v>
      </c>
      <c r="C465" s="132" t="s">
        <v>43</v>
      </c>
      <c r="D465" s="132" t="s">
        <v>106</v>
      </c>
      <c r="E465" s="133" t="s">
        <v>7</v>
      </c>
      <c r="F465" s="194">
        <f>SUM(F466)</f>
        <v>68000</v>
      </c>
      <c r="G465" s="194">
        <f t="shared" ref="G465:N465" si="259">SUM(G466)</f>
        <v>0</v>
      </c>
      <c r="H465" s="194">
        <f t="shared" si="259"/>
        <v>68000</v>
      </c>
      <c r="I465" s="194">
        <f t="shared" si="259"/>
        <v>79000</v>
      </c>
      <c r="J465" s="194">
        <f t="shared" si="259"/>
        <v>0</v>
      </c>
      <c r="K465" s="194">
        <f t="shared" si="259"/>
        <v>79000</v>
      </c>
      <c r="L465" s="194">
        <f t="shared" si="259"/>
        <v>79000</v>
      </c>
      <c r="M465" s="194">
        <f t="shared" si="259"/>
        <v>0</v>
      </c>
      <c r="N465" s="194">
        <f t="shared" si="259"/>
        <v>79000</v>
      </c>
    </row>
    <row r="466" spans="1:14" ht="102.75" x14ac:dyDescent="0.25">
      <c r="A466" s="112" t="s">
        <v>189</v>
      </c>
      <c r="B466" s="127" t="s">
        <v>37</v>
      </c>
      <c r="C466" s="142" t="s">
        <v>43</v>
      </c>
      <c r="D466" s="144" t="s">
        <v>385</v>
      </c>
      <c r="E466" s="146" t="s">
        <v>7</v>
      </c>
      <c r="F466" s="149">
        <f>SUM(F467)</f>
        <v>68000</v>
      </c>
      <c r="G466" s="149">
        <f>SUM(G467)</f>
        <v>0</v>
      </c>
      <c r="H466" s="149">
        <f>SUM(H467)</f>
        <v>68000</v>
      </c>
      <c r="I466" s="149">
        <f t="shared" ref="I466:N466" si="260">SUM(I467)</f>
        <v>79000</v>
      </c>
      <c r="J466" s="149">
        <f t="shared" si="260"/>
        <v>0</v>
      </c>
      <c r="K466" s="149">
        <f t="shared" si="260"/>
        <v>79000</v>
      </c>
      <c r="L466" s="149">
        <f t="shared" si="260"/>
        <v>79000</v>
      </c>
      <c r="M466" s="149">
        <f t="shared" si="260"/>
        <v>0</v>
      </c>
      <c r="N466" s="149">
        <f t="shared" si="260"/>
        <v>79000</v>
      </c>
    </row>
    <row r="467" spans="1:14" ht="129.6" customHeight="1" x14ac:dyDescent="0.25">
      <c r="A467" s="112" t="s">
        <v>190</v>
      </c>
      <c r="B467" s="102" t="s">
        <v>37</v>
      </c>
      <c r="C467" s="103" t="s">
        <v>43</v>
      </c>
      <c r="D467" s="109" t="s">
        <v>388</v>
      </c>
      <c r="E467" s="102" t="s">
        <v>7</v>
      </c>
      <c r="F467" s="149">
        <f t="shared" ref="F467:N468" si="261">SUM(F468)</f>
        <v>68000</v>
      </c>
      <c r="G467" s="149">
        <f t="shared" si="261"/>
        <v>0</v>
      </c>
      <c r="H467" s="149">
        <f t="shared" si="261"/>
        <v>68000</v>
      </c>
      <c r="I467" s="149">
        <f t="shared" si="261"/>
        <v>79000</v>
      </c>
      <c r="J467" s="149">
        <f t="shared" si="261"/>
        <v>0</v>
      </c>
      <c r="K467" s="149">
        <f t="shared" si="261"/>
        <v>79000</v>
      </c>
      <c r="L467" s="149">
        <f t="shared" si="261"/>
        <v>79000</v>
      </c>
      <c r="M467" s="149">
        <f t="shared" si="261"/>
        <v>0</v>
      </c>
      <c r="N467" s="149">
        <f t="shared" si="261"/>
        <v>79000</v>
      </c>
    </row>
    <row r="468" spans="1:14" x14ac:dyDescent="0.25">
      <c r="A468" s="106" t="s">
        <v>11</v>
      </c>
      <c r="B468" s="176" t="s">
        <v>37</v>
      </c>
      <c r="C468" s="103" t="s">
        <v>43</v>
      </c>
      <c r="D468" s="109" t="s">
        <v>388</v>
      </c>
      <c r="E468" s="176">
        <v>200</v>
      </c>
      <c r="F468" s="149">
        <f t="shared" si="261"/>
        <v>68000</v>
      </c>
      <c r="G468" s="149">
        <f t="shared" si="261"/>
        <v>0</v>
      </c>
      <c r="H468" s="149">
        <f t="shared" si="261"/>
        <v>68000</v>
      </c>
      <c r="I468" s="149">
        <f t="shared" si="261"/>
        <v>79000</v>
      </c>
      <c r="J468" s="149">
        <f t="shared" si="261"/>
        <v>0</v>
      </c>
      <c r="K468" s="149">
        <f t="shared" si="261"/>
        <v>79000</v>
      </c>
      <c r="L468" s="149">
        <f t="shared" si="261"/>
        <v>79000</v>
      </c>
      <c r="M468" s="149">
        <f t="shared" si="261"/>
        <v>0</v>
      </c>
      <c r="N468" s="149">
        <f t="shared" si="261"/>
        <v>79000</v>
      </c>
    </row>
    <row r="469" spans="1:14" ht="23.25" x14ac:dyDescent="0.25">
      <c r="A469" s="106" t="s">
        <v>140</v>
      </c>
      <c r="B469" s="102" t="s">
        <v>37</v>
      </c>
      <c r="C469" s="102" t="s">
        <v>43</v>
      </c>
      <c r="D469" s="109" t="s">
        <v>388</v>
      </c>
      <c r="E469" s="102" t="s">
        <v>14</v>
      </c>
      <c r="F469" s="149">
        <f>SUM(Лист1!G491)</f>
        <v>68000</v>
      </c>
      <c r="G469" s="149">
        <f>SUM(Лист1!H491)</f>
        <v>0</v>
      </c>
      <c r="H469" s="149">
        <f t="shared" si="253"/>
        <v>68000</v>
      </c>
      <c r="I469" s="149">
        <f>SUM(Лист1!J491)</f>
        <v>79000</v>
      </c>
      <c r="J469" s="149">
        <f>SUM(Лист1!K491)</f>
        <v>0</v>
      </c>
      <c r="K469" s="149">
        <f t="shared" si="242"/>
        <v>79000</v>
      </c>
      <c r="L469" s="149">
        <f>SUM(Лист1!M491)</f>
        <v>79000</v>
      </c>
      <c r="M469" s="149">
        <f>SUM(Лист1!N491)</f>
        <v>0</v>
      </c>
      <c r="N469" s="343">
        <f t="shared" si="254"/>
        <v>79000</v>
      </c>
    </row>
    <row r="470" spans="1:14" ht="15.75" x14ac:dyDescent="0.25">
      <c r="A470" s="148" t="s">
        <v>89</v>
      </c>
      <c r="B470" s="196" t="s">
        <v>90</v>
      </c>
      <c r="C470" s="197" t="s">
        <v>6</v>
      </c>
      <c r="D470" s="197" t="s">
        <v>106</v>
      </c>
      <c r="E470" s="198" t="s">
        <v>7</v>
      </c>
      <c r="F470" s="202">
        <f>SUM(F471+F486)</f>
        <v>33592372</v>
      </c>
      <c r="G470" s="202">
        <f>SUM(G471+G486)</f>
        <v>-110213</v>
      </c>
      <c r="H470" s="202">
        <f>SUM(H471+H486)</f>
        <v>33482159</v>
      </c>
      <c r="I470" s="202">
        <f t="shared" ref="I470:N470" si="262">SUM(I471)</f>
        <v>33611960</v>
      </c>
      <c r="J470" s="202">
        <f t="shared" si="262"/>
        <v>0</v>
      </c>
      <c r="K470" s="202">
        <f t="shared" si="262"/>
        <v>33611960</v>
      </c>
      <c r="L470" s="202">
        <f t="shared" si="262"/>
        <v>25912580</v>
      </c>
      <c r="M470" s="202">
        <f t="shared" si="262"/>
        <v>0</v>
      </c>
      <c r="N470" s="202">
        <f t="shared" si="262"/>
        <v>25912580</v>
      </c>
    </row>
    <row r="471" spans="1:14" x14ac:dyDescent="0.25">
      <c r="A471" s="101" t="s">
        <v>91</v>
      </c>
      <c r="B471" s="185" t="s">
        <v>90</v>
      </c>
      <c r="C471" s="186" t="s">
        <v>21</v>
      </c>
      <c r="D471" s="186" t="s">
        <v>106</v>
      </c>
      <c r="E471" s="187" t="s">
        <v>7</v>
      </c>
      <c r="F471" s="202">
        <f>SUM(F475+F480+F472+F483)</f>
        <v>33442372</v>
      </c>
      <c r="G471" s="202">
        <f>SUM(G475+G480+G472+G483)</f>
        <v>-210213</v>
      </c>
      <c r="H471" s="202">
        <f>SUM(H475+H480+H472+H483)</f>
        <v>33232159</v>
      </c>
      <c r="I471" s="202">
        <f t="shared" ref="I471:N471" si="263">SUM(I475+I480+I472)</f>
        <v>33611960</v>
      </c>
      <c r="J471" s="202">
        <f t="shared" si="263"/>
        <v>0</v>
      </c>
      <c r="K471" s="202">
        <f t="shared" si="263"/>
        <v>33611960</v>
      </c>
      <c r="L471" s="202">
        <f t="shared" si="263"/>
        <v>25912580</v>
      </c>
      <c r="M471" s="202">
        <f t="shared" si="263"/>
        <v>0</v>
      </c>
      <c r="N471" s="202">
        <f t="shared" si="263"/>
        <v>25912580</v>
      </c>
    </row>
    <row r="472" spans="1:14" ht="39" x14ac:dyDescent="0.25">
      <c r="A472" s="113" t="s">
        <v>321</v>
      </c>
      <c r="B472" s="191" t="s">
        <v>90</v>
      </c>
      <c r="C472" s="129" t="s">
        <v>21</v>
      </c>
      <c r="D472" s="186" t="s">
        <v>389</v>
      </c>
      <c r="E472" s="190" t="s">
        <v>7</v>
      </c>
      <c r="F472" s="216">
        <f t="shared" ref="F472:N473" si="264">SUM(F473)</f>
        <v>0</v>
      </c>
      <c r="G472" s="216">
        <f t="shared" si="264"/>
        <v>0</v>
      </c>
      <c r="H472" s="216">
        <f t="shared" si="264"/>
        <v>0</v>
      </c>
      <c r="I472" s="216">
        <f t="shared" si="264"/>
        <v>7385040</v>
      </c>
      <c r="J472" s="216">
        <f t="shared" si="264"/>
        <v>0</v>
      </c>
      <c r="K472" s="216">
        <f t="shared" si="264"/>
        <v>7385040</v>
      </c>
      <c r="L472" s="216">
        <f t="shared" si="264"/>
        <v>0</v>
      </c>
      <c r="M472" s="216">
        <f t="shared" si="264"/>
        <v>0</v>
      </c>
      <c r="N472" s="216">
        <f t="shared" si="264"/>
        <v>0</v>
      </c>
    </row>
    <row r="473" spans="1:14" ht="22.5" x14ac:dyDescent="0.25">
      <c r="A473" s="114" t="s">
        <v>71</v>
      </c>
      <c r="B473" s="108" t="s">
        <v>90</v>
      </c>
      <c r="C473" s="142" t="s">
        <v>21</v>
      </c>
      <c r="D473" s="142" t="s">
        <v>389</v>
      </c>
      <c r="E473" s="144">
        <v>400</v>
      </c>
      <c r="F473" s="184">
        <f t="shared" si="264"/>
        <v>0</v>
      </c>
      <c r="G473" s="184">
        <f t="shared" si="264"/>
        <v>0</v>
      </c>
      <c r="H473" s="184">
        <f t="shared" si="264"/>
        <v>0</v>
      </c>
      <c r="I473" s="184">
        <f t="shared" si="264"/>
        <v>7385040</v>
      </c>
      <c r="J473" s="184">
        <f t="shared" si="264"/>
        <v>0</v>
      </c>
      <c r="K473" s="184">
        <f t="shared" si="264"/>
        <v>7385040</v>
      </c>
      <c r="L473" s="184">
        <f t="shared" si="264"/>
        <v>0</v>
      </c>
      <c r="M473" s="184">
        <f t="shared" si="264"/>
        <v>0</v>
      </c>
      <c r="N473" s="184">
        <f t="shared" si="264"/>
        <v>0</v>
      </c>
    </row>
    <row r="474" spans="1:14" x14ac:dyDescent="0.25">
      <c r="A474" s="106" t="s">
        <v>73</v>
      </c>
      <c r="B474" s="108" t="s">
        <v>90</v>
      </c>
      <c r="C474" s="127" t="s">
        <v>21</v>
      </c>
      <c r="D474" s="142" t="s">
        <v>389</v>
      </c>
      <c r="E474" s="144">
        <v>410</v>
      </c>
      <c r="F474" s="184">
        <f>SUM(Лист1!G496)</f>
        <v>0</v>
      </c>
      <c r="G474" s="184">
        <f>SUM(Лист1!H496)</f>
        <v>0</v>
      </c>
      <c r="H474" s="149">
        <f t="shared" si="253"/>
        <v>0</v>
      </c>
      <c r="I474" s="184">
        <f>SUM(Лист1!J496)</f>
        <v>7385040</v>
      </c>
      <c r="J474" s="184">
        <f>SUM(Лист1!K496)</f>
        <v>0</v>
      </c>
      <c r="K474" s="149">
        <f t="shared" si="242"/>
        <v>7385040</v>
      </c>
      <c r="L474" s="184">
        <f>SUM(Лист1!M496)</f>
        <v>0</v>
      </c>
      <c r="M474" s="184">
        <f>SUM(Лист1!N496)</f>
        <v>0</v>
      </c>
      <c r="N474" s="343">
        <f t="shared" si="254"/>
        <v>0</v>
      </c>
    </row>
    <row r="475" spans="1:14" ht="30.75" customHeight="1" x14ac:dyDescent="0.25">
      <c r="A475" s="116" t="s">
        <v>181</v>
      </c>
      <c r="B475" s="129" t="s">
        <v>90</v>
      </c>
      <c r="C475" s="132" t="s">
        <v>21</v>
      </c>
      <c r="D475" s="130" t="s">
        <v>267</v>
      </c>
      <c r="E475" s="133" t="s">
        <v>7</v>
      </c>
      <c r="F475" s="202">
        <f t="shared" ref="F475:N475" si="265">SUM(F478+F476)</f>
        <v>553000</v>
      </c>
      <c r="G475" s="202">
        <f t="shared" si="265"/>
        <v>0</v>
      </c>
      <c r="H475" s="202">
        <f t="shared" si="265"/>
        <v>553000</v>
      </c>
      <c r="I475" s="202">
        <f t="shared" si="265"/>
        <v>270000</v>
      </c>
      <c r="J475" s="202">
        <f t="shared" si="265"/>
        <v>0</v>
      </c>
      <c r="K475" s="202">
        <f t="shared" si="265"/>
        <v>270000</v>
      </c>
      <c r="L475" s="202">
        <f t="shared" si="265"/>
        <v>405000</v>
      </c>
      <c r="M475" s="202">
        <f t="shared" si="265"/>
        <v>0</v>
      </c>
      <c r="N475" s="202">
        <f t="shared" si="265"/>
        <v>405000</v>
      </c>
    </row>
    <row r="476" spans="1:14" ht="34.5" customHeight="1" x14ac:dyDescent="0.25">
      <c r="A476" s="106" t="s">
        <v>28</v>
      </c>
      <c r="B476" s="127" t="s">
        <v>90</v>
      </c>
      <c r="C476" s="142" t="s">
        <v>21</v>
      </c>
      <c r="D476" s="144" t="s">
        <v>267</v>
      </c>
      <c r="E476" s="102" t="s">
        <v>29</v>
      </c>
      <c r="F476" s="203">
        <f t="shared" ref="F476:N476" si="266">SUM(F477)</f>
        <v>0</v>
      </c>
      <c r="G476" s="203">
        <f t="shared" si="266"/>
        <v>0</v>
      </c>
      <c r="H476" s="203">
        <f t="shared" si="266"/>
        <v>0</v>
      </c>
      <c r="I476" s="203">
        <f t="shared" si="266"/>
        <v>0</v>
      </c>
      <c r="J476" s="203">
        <f t="shared" si="266"/>
        <v>0</v>
      </c>
      <c r="K476" s="203">
        <f t="shared" si="266"/>
        <v>0</v>
      </c>
      <c r="L476" s="203">
        <f t="shared" si="266"/>
        <v>0</v>
      </c>
      <c r="M476" s="203">
        <f t="shared" si="266"/>
        <v>0</v>
      </c>
      <c r="N476" s="203">
        <f t="shared" si="266"/>
        <v>0</v>
      </c>
    </row>
    <row r="477" spans="1:14" x14ac:dyDescent="0.25">
      <c r="A477" s="141" t="s">
        <v>32</v>
      </c>
      <c r="B477" s="127" t="s">
        <v>90</v>
      </c>
      <c r="C477" s="142" t="s">
        <v>21</v>
      </c>
      <c r="D477" s="144" t="s">
        <v>267</v>
      </c>
      <c r="E477" s="102" t="s">
        <v>33</v>
      </c>
      <c r="F477" s="203">
        <f>SUM(Лист1!G228)</f>
        <v>0</v>
      </c>
      <c r="G477" s="203">
        <f>SUM(Лист1!H228)</f>
        <v>0</v>
      </c>
      <c r="H477" s="149">
        <f t="shared" si="253"/>
        <v>0</v>
      </c>
      <c r="I477" s="203">
        <f>SUM(Лист1!J228)</f>
        <v>0</v>
      </c>
      <c r="J477" s="203">
        <f>SUM(Лист1!K228)</f>
        <v>0</v>
      </c>
      <c r="K477" s="149">
        <f t="shared" si="242"/>
        <v>0</v>
      </c>
      <c r="L477" s="203">
        <f>SUM(Лист1!M228)</f>
        <v>0</v>
      </c>
      <c r="M477" s="203">
        <f>SUM(Лист1!N228)</f>
        <v>0</v>
      </c>
      <c r="N477" s="343">
        <f t="shared" si="254"/>
        <v>0</v>
      </c>
    </row>
    <row r="478" spans="1:14" x14ac:dyDescent="0.25">
      <c r="A478" s="106" t="s">
        <v>11</v>
      </c>
      <c r="B478" s="127" t="s">
        <v>90</v>
      </c>
      <c r="C478" s="142" t="s">
        <v>21</v>
      </c>
      <c r="D478" s="144" t="s">
        <v>267</v>
      </c>
      <c r="E478" s="102" t="s">
        <v>12</v>
      </c>
      <c r="F478" s="203">
        <f t="shared" ref="F478:N478" si="267">SUM(F479)</f>
        <v>553000</v>
      </c>
      <c r="G478" s="203">
        <f t="shared" si="267"/>
        <v>0</v>
      </c>
      <c r="H478" s="203">
        <f t="shared" si="267"/>
        <v>553000</v>
      </c>
      <c r="I478" s="203">
        <f t="shared" si="267"/>
        <v>270000</v>
      </c>
      <c r="J478" s="203">
        <f t="shared" si="267"/>
        <v>0</v>
      </c>
      <c r="K478" s="203">
        <f t="shared" si="267"/>
        <v>270000</v>
      </c>
      <c r="L478" s="203">
        <f t="shared" si="267"/>
        <v>405000</v>
      </c>
      <c r="M478" s="203">
        <f t="shared" si="267"/>
        <v>0</v>
      </c>
      <c r="N478" s="203">
        <f t="shared" si="267"/>
        <v>405000</v>
      </c>
    </row>
    <row r="479" spans="1:14" ht="23.25" x14ac:dyDescent="0.25">
      <c r="A479" s="106" t="s">
        <v>140</v>
      </c>
      <c r="B479" s="127" t="s">
        <v>90</v>
      </c>
      <c r="C479" s="142" t="s">
        <v>21</v>
      </c>
      <c r="D479" s="144" t="s">
        <v>267</v>
      </c>
      <c r="E479" s="102" t="s">
        <v>14</v>
      </c>
      <c r="F479" s="203">
        <f>SUM(Лист1!G230)</f>
        <v>553000</v>
      </c>
      <c r="G479" s="203">
        <f>SUM(Лист1!H230)</f>
        <v>0</v>
      </c>
      <c r="H479" s="149">
        <f t="shared" si="253"/>
        <v>553000</v>
      </c>
      <c r="I479" s="203">
        <f>SUM(Лист1!J230)</f>
        <v>270000</v>
      </c>
      <c r="J479" s="203">
        <f>SUM(Лист1!K230)</f>
        <v>0</v>
      </c>
      <c r="K479" s="149">
        <f t="shared" si="242"/>
        <v>270000</v>
      </c>
      <c r="L479" s="203">
        <f>SUM(Лист1!M230)</f>
        <v>405000</v>
      </c>
      <c r="M479" s="203">
        <f>SUM(Лист1!N230)</f>
        <v>0</v>
      </c>
      <c r="N479" s="343">
        <f t="shared" si="254"/>
        <v>405000</v>
      </c>
    </row>
    <row r="480" spans="1:14" x14ac:dyDescent="0.25">
      <c r="A480" s="238" t="s">
        <v>238</v>
      </c>
      <c r="B480" s="191" t="s">
        <v>90</v>
      </c>
      <c r="C480" s="186" t="s">
        <v>21</v>
      </c>
      <c r="D480" s="257" t="s">
        <v>268</v>
      </c>
      <c r="E480" s="255" t="s">
        <v>7</v>
      </c>
      <c r="F480" s="216">
        <f t="shared" ref="F480:N481" si="268">SUM(F481)</f>
        <v>32612944</v>
      </c>
      <c r="G480" s="216">
        <f t="shared" si="268"/>
        <v>-210213</v>
      </c>
      <c r="H480" s="216">
        <f t="shared" si="268"/>
        <v>32402731</v>
      </c>
      <c r="I480" s="216">
        <f t="shared" si="268"/>
        <v>25956920</v>
      </c>
      <c r="J480" s="216">
        <f t="shared" si="268"/>
        <v>0</v>
      </c>
      <c r="K480" s="216">
        <f t="shared" si="268"/>
        <v>25956920</v>
      </c>
      <c r="L480" s="216">
        <f t="shared" si="268"/>
        <v>25507580</v>
      </c>
      <c r="M480" s="216">
        <f t="shared" si="268"/>
        <v>0</v>
      </c>
      <c r="N480" s="216">
        <f t="shared" si="268"/>
        <v>25507580</v>
      </c>
    </row>
    <row r="481" spans="1:15" ht="23.25" x14ac:dyDescent="0.25">
      <c r="A481" s="141" t="s">
        <v>293</v>
      </c>
      <c r="B481" s="108" t="s">
        <v>90</v>
      </c>
      <c r="C481" s="142" t="s">
        <v>21</v>
      </c>
      <c r="D481" s="249" t="s">
        <v>268</v>
      </c>
      <c r="E481" s="250" t="s">
        <v>16</v>
      </c>
      <c r="F481" s="184">
        <f t="shared" si="268"/>
        <v>32612944</v>
      </c>
      <c r="G481" s="184">
        <f t="shared" si="268"/>
        <v>-210213</v>
      </c>
      <c r="H481" s="184">
        <f t="shared" si="268"/>
        <v>32402731</v>
      </c>
      <c r="I481" s="184">
        <f t="shared" si="268"/>
        <v>25956920</v>
      </c>
      <c r="J481" s="184">
        <f t="shared" si="268"/>
        <v>0</v>
      </c>
      <c r="K481" s="184">
        <f t="shared" si="268"/>
        <v>25956920</v>
      </c>
      <c r="L481" s="184">
        <f t="shared" si="268"/>
        <v>25507580</v>
      </c>
      <c r="M481" s="184">
        <f t="shared" si="268"/>
        <v>0</v>
      </c>
      <c r="N481" s="184">
        <f t="shared" si="268"/>
        <v>25507580</v>
      </c>
    </row>
    <row r="482" spans="1:15" x14ac:dyDescent="0.25">
      <c r="A482" s="107" t="s">
        <v>133</v>
      </c>
      <c r="B482" s="108" t="s">
        <v>90</v>
      </c>
      <c r="C482" s="142" t="s">
        <v>21</v>
      </c>
      <c r="D482" s="142" t="s">
        <v>268</v>
      </c>
      <c r="E482" s="146" t="s">
        <v>132</v>
      </c>
      <c r="F482" s="184">
        <f>SUM(Лист1!G233)</f>
        <v>32612944</v>
      </c>
      <c r="G482" s="184">
        <f>SUM(Лист1!H233)</f>
        <v>-210213</v>
      </c>
      <c r="H482" s="149">
        <f t="shared" si="253"/>
        <v>32402731</v>
      </c>
      <c r="I482" s="184">
        <f>SUM(Лист1!J233)</f>
        <v>25956920</v>
      </c>
      <c r="J482" s="184">
        <f>SUM(Лист1!K233)</f>
        <v>0</v>
      </c>
      <c r="K482" s="149">
        <f t="shared" si="242"/>
        <v>25956920</v>
      </c>
      <c r="L482" s="184">
        <f>SUM(Лист1!M233)</f>
        <v>25507580</v>
      </c>
      <c r="M482" s="184">
        <f>SUM(Лист1!N233)</f>
        <v>0</v>
      </c>
      <c r="N482" s="343">
        <f t="shared" si="254"/>
        <v>25507580</v>
      </c>
    </row>
    <row r="483" spans="1:15" ht="63.75" x14ac:dyDescent="0.25">
      <c r="A483" s="290" t="s">
        <v>478</v>
      </c>
      <c r="B483" s="255" t="s">
        <v>90</v>
      </c>
      <c r="C483" s="257" t="s">
        <v>21</v>
      </c>
      <c r="D483" s="257" t="s">
        <v>479</v>
      </c>
      <c r="E483" s="255" t="s">
        <v>7</v>
      </c>
      <c r="F483" s="216">
        <f>F484</f>
        <v>276428</v>
      </c>
      <c r="G483" s="216">
        <f>G484</f>
        <v>0</v>
      </c>
      <c r="H483" s="194">
        <f t="shared" si="253"/>
        <v>276428</v>
      </c>
      <c r="I483" s="184"/>
      <c r="J483" s="184"/>
      <c r="K483" s="149"/>
      <c r="L483" s="184"/>
      <c r="M483" s="184"/>
      <c r="N483" s="343"/>
    </row>
    <row r="484" spans="1:15" ht="23.25" x14ac:dyDescent="0.25">
      <c r="A484" s="141" t="s">
        <v>293</v>
      </c>
      <c r="B484" s="250" t="s">
        <v>90</v>
      </c>
      <c r="C484" s="249" t="s">
        <v>21</v>
      </c>
      <c r="D484" s="249" t="s">
        <v>479</v>
      </c>
      <c r="E484" s="155" t="s">
        <v>16</v>
      </c>
      <c r="F484" s="184">
        <f>F485</f>
        <v>276428</v>
      </c>
      <c r="G484" s="184">
        <f>G485</f>
        <v>0</v>
      </c>
      <c r="H484" s="149">
        <f t="shared" si="253"/>
        <v>276428</v>
      </c>
      <c r="I484" s="184"/>
      <c r="J484" s="184"/>
      <c r="K484" s="149"/>
      <c r="L484" s="184"/>
      <c r="M484" s="184"/>
      <c r="N484" s="343"/>
    </row>
    <row r="485" spans="1:15" x14ac:dyDescent="0.25">
      <c r="A485" s="247" t="s">
        <v>133</v>
      </c>
      <c r="B485" s="250" t="s">
        <v>90</v>
      </c>
      <c r="C485" s="249" t="s">
        <v>21</v>
      </c>
      <c r="D485" s="249" t="s">
        <v>479</v>
      </c>
      <c r="E485" s="155" t="s">
        <v>132</v>
      </c>
      <c r="F485" s="184">
        <f>Лист1!G236</f>
        <v>276428</v>
      </c>
      <c r="G485" s="184">
        <f>Лист1!H236</f>
        <v>0</v>
      </c>
      <c r="H485" s="149">
        <f t="shared" si="253"/>
        <v>276428</v>
      </c>
      <c r="I485" s="184"/>
      <c r="J485" s="184"/>
      <c r="K485" s="149"/>
      <c r="L485" s="184"/>
      <c r="M485" s="184"/>
      <c r="N485" s="343"/>
    </row>
    <row r="486" spans="1:15" x14ac:dyDescent="0.25">
      <c r="A486" s="101" t="s">
        <v>456</v>
      </c>
      <c r="B486" s="185" t="s">
        <v>90</v>
      </c>
      <c r="C486" s="186" t="s">
        <v>23</v>
      </c>
      <c r="D486" s="186" t="s">
        <v>106</v>
      </c>
      <c r="E486" s="187" t="s">
        <v>7</v>
      </c>
      <c r="F486" s="216">
        <f>SUM(F490+F487)</f>
        <v>150000</v>
      </c>
      <c r="G486" s="216">
        <f>SUM(G490+G487)</f>
        <v>100000</v>
      </c>
      <c r="H486" s="172">
        <f t="shared" ref="H486:H492" si="269">SUM(F486+G486)</f>
        <v>250000</v>
      </c>
      <c r="I486" s="184"/>
      <c r="J486" s="184"/>
      <c r="K486" s="149"/>
      <c r="L486" s="184"/>
      <c r="M486" s="184"/>
      <c r="N486" s="343"/>
    </row>
    <row r="487" spans="1:15" x14ac:dyDescent="0.25">
      <c r="A487" s="116" t="s">
        <v>181</v>
      </c>
      <c r="B487" s="191" t="s">
        <v>90</v>
      </c>
      <c r="C487" s="129" t="s">
        <v>23</v>
      </c>
      <c r="D487" s="186" t="s">
        <v>497</v>
      </c>
      <c r="E487" s="190" t="s">
        <v>7</v>
      </c>
      <c r="F487" s="216">
        <f t="shared" ref="F487:G488" si="270">SUM(F488)</f>
        <v>0</v>
      </c>
      <c r="G487" s="216">
        <f t="shared" si="270"/>
        <v>100000</v>
      </c>
      <c r="H487" s="172">
        <f t="shared" si="269"/>
        <v>100000</v>
      </c>
      <c r="I487" s="184"/>
      <c r="J487" s="184"/>
      <c r="K487" s="149"/>
      <c r="L487" s="184"/>
      <c r="M487" s="184"/>
      <c r="N487" s="343"/>
    </row>
    <row r="488" spans="1:15" x14ac:dyDescent="0.25">
      <c r="A488" s="106" t="s">
        <v>34</v>
      </c>
      <c r="B488" s="108" t="s">
        <v>90</v>
      </c>
      <c r="C488" s="142" t="s">
        <v>23</v>
      </c>
      <c r="D488" s="142" t="s">
        <v>497</v>
      </c>
      <c r="E488" s="144">
        <v>800</v>
      </c>
      <c r="F488" s="184">
        <f t="shared" si="270"/>
        <v>0</v>
      </c>
      <c r="G488" s="184">
        <f t="shared" si="270"/>
        <v>100000</v>
      </c>
      <c r="H488" s="204">
        <f t="shared" si="269"/>
        <v>100000</v>
      </c>
      <c r="I488" s="184"/>
      <c r="J488" s="184"/>
      <c r="K488" s="149"/>
      <c r="L488" s="184"/>
      <c r="M488" s="184"/>
      <c r="N488" s="343"/>
    </row>
    <row r="489" spans="1:15" x14ac:dyDescent="0.25">
      <c r="A489" s="106" t="s">
        <v>122</v>
      </c>
      <c r="B489" s="108" t="s">
        <v>90</v>
      </c>
      <c r="C489" s="127" t="s">
        <v>23</v>
      </c>
      <c r="D489" s="142" t="s">
        <v>497</v>
      </c>
      <c r="E489" s="144">
        <v>850</v>
      </c>
      <c r="F489" s="184">
        <f>SUBTOTAL(9,Лист1!G500)</f>
        <v>0</v>
      </c>
      <c r="G489" s="184">
        <f>SUBTOTAL(9,Лист1!H500)</f>
        <v>100000</v>
      </c>
      <c r="H489" s="204">
        <f t="shared" si="269"/>
        <v>100000</v>
      </c>
      <c r="I489" s="184"/>
      <c r="J489" s="184"/>
      <c r="K489" s="149"/>
      <c r="L489" s="184"/>
      <c r="M489" s="184"/>
      <c r="N489" s="343"/>
    </row>
    <row r="490" spans="1:15" x14ac:dyDescent="0.25">
      <c r="A490" s="116" t="s">
        <v>181</v>
      </c>
      <c r="B490" s="191" t="s">
        <v>90</v>
      </c>
      <c r="C490" s="186" t="s">
        <v>23</v>
      </c>
      <c r="D490" s="257" t="s">
        <v>267</v>
      </c>
      <c r="E490" s="255" t="s">
        <v>7</v>
      </c>
      <c r="F490" s="216">
        <f t="shared" ref="F490:G491" si="271">SUM(F491)</f>
        <v>150000</v>
      </c>
      <c r="G490" s="216">
        <f t="shared" si="271"/>
        <v>0</v>
      </c>
      <c r="H490" s="172">
        <f t="shared" si="269"/>
        <v>150000</v>
      </c>
      <c r="I490" s="184"/>
      <c r="J490" s="184"/>
      <c r="K490" s="149"/>
      <c r="L490" s="184"/>
      <c r="M490" s="184"/>
      <c r="N490" s="343"/>
    </row>
    <row r="491" spans="1:15" x14ac:dyDescent="0.25">
      <c r="A491" s="106" t="s">
        <v>11</v>
      </c>
      <c r="B491" s="108" t="s">
        <v>90</v>
      </c>
      <c r="C491" s="142" t="s">
        <v>23</v>
      </c>
      <c r="D491" s="249" t="s">
        <v>267</v>
      </c>
      <c r="E491" s="250" t="s">
        <v>12</v>
      </c>
      <c r="F491" s="184">
        <f t="shared" si="271"/>
        <v>150000</v>
      </c>
      <c r="G491" s="184">
        <f t="shared" si="271"/>
        <v>0</v>
      </c>
      <c r="H491" s="204">
        <f t="shared" si="269"/>
        <v>150000</v>
      </c>
      <c r="I491" s="184"/>
      <c r="J491" s="184"/>
      <c r="K491" s="149"/>
      <c r="L491" s="184"/>
      <c r="M491" s="184"/>
      <c r="N491" s="343"/>
    </row>
    <row r="492" spans="1:15" ht="23.25" x14ac:dyDescent="0.25">
      <c r="A492" s="106" t="s">
        <v>140</v>
      </c>
      <c r="B492" s="108" t="s">
        <v>90</v>
      </c>
      <c r="C492" s="142" t="s">
        <v>23</v>
      </c>
      <c r="D492" s="142" t="s">
        <v>267</v>
      </c>
      <c r="E492" s="146" t="s">
        <v>14</v>
      </c>
      <c r="F492" s="184">
        <f>SUBTOTAL(9,Лист1!G240)</f>
        <v>150000</v>
      </c>
      <c r="G492" s="184">
        <f>SUBTOTAL(9,Лист1!H240)</f>
        <v>0</v>
      </c>
      <c r="H492" s="204">
        <f t="shared" si="269"/>
        <v>150000</v>
      </c>
      <c r="I492" s="184"/>
      <c r="J492" s="184"/>
      <c r="K492" s="149"/>
      <c r="L492" s="184"/>
      <c r="M492" s="184"/>
      <c r="N492" s="343"/>
    </row>
    <row r="493" spans="1:15" ht="54" x14ac:dyDescent="0.25">
      <c r="A493" s="128" t="s">
        <v>153</v>
      </c>
      <c r="B493" s="317" t="s">
        <v>10</v>
      </c>
      <c r="C493" s="316" t="s">
        <v>6</v>
      </c>
      <c r="D493" s="316" t="s">
        <v>106</v>
      </c>
      <c r="E493" s="316" t="s">
        <v>7</v>
      </c>
      <c r="F493" s="199">
        <f t="shared" ref="F493:N493" si="272">SUM(F494+F498)</f>
        <v>9493000</v>
      </c>
      <c r="G493" s="199">
        <f t="shared" si="272"/>
        <v>0</v>
      </c>
      <c r="H493" s="199">
        <f t="shared" si="272"/>
        <v>9493000</v>
      </c>
      <c r="I493" s="199">
        <f t="shared" si="272"/>
        <v>1813000</v>
      </c>
      <c r="J493" s="199">
        <f t="shared" si="272"/>
        <v>0</v>
      </c>
      <c r="K493" s="199">
        <f t="shared" si="272"/>
        <v>1813000</v>
      </c>
      <c r="L493" s="199">
        <f t="shared" si="272"/>
        <v>1813000</v>
      </c>
      <c r="M493" s="199">
        <f t="shared" si="272"/>
        <v>0</v>
      </c>
      <c r="N493" s="199">
        <f t="shared" si="272"/>
        <v>1813000</v>
      </c>
      <c r="O493" s="221"/>
    </row>
    <row r="494" spans="1:15" ht="45" x14ac:dyDescent="0.25">
      <c r="A494" s="150" t="s">
        <v>60</v>
      </c>
      <c r="B494" s="138">
        <v>14</v>
      </c>
      <c r="C494" s="132" t="s">
        <v>21</v>
      </c>
      <c r="D494" s="132" t="s">
        <v>106</v>
      </c>
      <c r="E494" s="133" t="s">
        <v>7</v>
      </c>
      <c r="F494" s="194">
        <f t="shared" ref="F494:N496" si="273">SUM(F495)</f>
        <v>1813000</v>
      </c>
      <c r="G494" s="194">
        <f t="shared" si="273"/>
        <v>0</v>
      </c>
      <c r="H494" s="194">
        <f t="shared" si="273"/>
        <v>1813000</v>
      </c>
      <c r="I494" s="194">
        <f t="shared" si="273"/>
        <v>1813000</v>
      </c>
      <c r="J494" s="194">
        <f t="shared" si="273"/>
        <v>0</v>
      </c>
      <c r="K494" s="194">
        <f t="shared" si="273"/>
        <v>1813000</v>
      </c>
      <c r="L494" s="194">
        <f t="shared" si="273"/>
        <v>1813000</v>
      </c>
      <c r="M494" s="194">
        <f t="shared" si="273"/>
        <v>0</v>
      </c>
      <c r="N494" s="194">
        <f t="shared" si="273"/>
        <v>1813000</v>
      </c>
    </row>
    <row r="495" spans="1:15" x14ac:dyDescent="0.25">
      <c r="A495" s="211" t="s">
        <v>251</v>
      </c>
      <c r="B495" s="137">
        <v>14</v>
      </c>
      <c r="C495" s="103" t="s">
        <v>21</v>
      </c>
      <c r="D495" s="103" t="s">
        <v>345</v>
      </c>
      <c r="E495" s="104" t="s">
        <v>7</v>
      </c>
      <c r="F495" s="149">
        <f t="shared" si="273"/>
        <v>1813000</v>
      </c>
      <c r="G495" s="149">
        <f t="shared" si="273"/>
        <v>0</v>
      </c>
      <c r="H495" s="149">
        <f t="shared" si="273"/>
        <v>1813000</v>
      </c>
      <c r="I495" s="149">
        <f t="shared" si="273"/>
        <v>1813000</v>
      </c>
      <c r="J495" s="149">
        <f t="shared" si="273"/>
        <v>0</v>
      </c>
      <c r="K495" s="149">
        <f t="shared" si="273"/>
        <v>1813000</v>
      </c>
      <c r="L495" s="149">
        <f t="shared" si="273"/>
        <v>1813000</v>
      </c>
      <c r="M495" s="149">
        <f t="shared" si="273"/>
        <v>0</v>
      </c>
      <c r="N495" s="149">
        <f t="shared" si="273"/>
        <v>1813000</v>
      </c>
    </row>
    <row r="496" spans="1:15" x14ac:dyDescent="0.25">
      <c r="A496" s="106" t="s">
        <v>46</v>
      </c>
      <c r="B496" s="137">
        <v>14</v>
      </c>
      <c r="C496" s="103" t="s">
        <v>21</v>
      </c>
      <c r="D496" s="103" t="s">
        <v>345</v>
      </c>
      <c r="E496" s="102" t="s">
        <v>47</v>
      </c>
      <c r="F496" s="149">
        <f t="shared" si="273"/>
        <v>1813000</v>
      </c>
      <c r="G496" s="149">
        <f t="shared" si="273"/>
        <v>0</v>
      </c>
      <c r="H496" s="149">
        <f t="shared" si="273"/>
        <v>1813000</v>
      </c>
      <c r="I496" s="149">
        <f t="shared" si="273"/>
        <v>1813000</v>
      </c>
      <c r="J496" s="149">
        <f t="shared" si="273"/>
        <v>0</v>
      </c>
      <c r="K496" s="149">
        <f t="shared" si="273"/>
        <v>1813000</v>
      </c>
      <c r="L496" s="149">
        <f t="shared" si="273"/>
        <v>1813000</v>
      </c>
      <c r="M496" s="149">
        <f t="shared" si="273"/>
        <v>0</v>
      </c>
      <c r="N496" s="149">
        <f t="shared" si="273"/>
        <v>1813000</v>
      </c>
    </row>
    <row r="497" spans="1:14" x14ac:dyDescent="0.25">
      <c r="A497" s="106" t="s">
        <v>137</v>
      </c>
      <c r="B497" s="137">
        <v>14</v>
      </c>
      <c r="C497" s="103" t="s">
        <v>21</v>
      </c>
      <c r="D497" s="103" t="s">
        <v>345</v>
      </c>
      <c r="E497" s="102" t="s">
        <v>136</v>
      </c>
      <c r="F497" s="149">
        <f>SUM(Лист1!G149)</f>
        <v>1813000</v>
      </c>
      <c r="G497" s="149">
        <f>SUM(Лист1!H149)</f>
        <v>0</v>
      </c>
      <c r="H497" s="149">
        <f t="shared" si="253"/>
        <v>1813000</v>
      </c>
      <c r="I497" s="149">
        <f>SUM(Лист1!J149)</f>
        <v>1813000</v>
      </c>
      <c r="J497" s="149">
        <f>SUM(Лист1!K149)</f>
        <v>0</v>
      </c>
      <c r="K497" s="149">
        <f t="shared" si="242"/>
        <v>1813000</v>
      </c>
      <c r="L497" s="149">
        <f>SUM(Лист1!M149)</f>
        <v>1813000</v>
      </c>
      <c r="M497" s="149">
        <f>SUM(Лист1!N149)</f>
        <v>0</v>
      </c>
      <c r="N497" s="343">
        <f t="shared" si="254"/>
        <v>1813000</v>
      </c>
    </row>
    <row r="498" spans="1:14" x14ac:dyDescent="0.25">
      <c r="A498" s="150" t="s">
        <v>61</v>
      </c>
      <c r="B498" s="138">
        <v>14</v>
      </c>
      <c r="C498" s="132" t="s">
        <v>23</v>
      </c>
      <c r="D498" s="132" t="s">
        <v>106</v>
      </c>
      <c r="E498" s="133" t="s">
        <v>7</v>
      </c>
      <c r="F498" s="194">
        <f t="shared" ref="F498:M500" si="274">SUM(F499)</f>
        <v>7680000</v>
      </c>
      <c r="G498" s="194">
        <f t="shared" si="274"/>
        <v>0</v>
      </c>
      <c r="H498" s="194">
        <f t="shared" si="274"/>
        <v>7680000</v>
      </c>
      <c r="I498" s="194">
        <f t="shared" si="274"/>
        <v>0</v>
      </c>
      <c r="J498" s="194">
        <f t="shared" si="274"/>
        <v>0</v>
      </c>
      <c r="K498" s="149">
        <f t="shared" si="242"/>
        <v>0</v>
      </c>
      <c r="L498" s="194">
        <f t="shared" si="274"/>
        <v>0</v>
      </c>
      <c r="M498" s="194">
        <f t="shared" si="274"/>
        <v>0</v>
      </c>
      <c r="N498" s="343">
        <f t="shared" si="254"/>
        <v>0</v>
      </c>
    </row>
    <row r="499" spans="1:14" ht="26.25" x14ac:dyDescent="0.25">
      <c r="A499" s="117" t="s">
        <v>62</v>
      </c>
      <c r="B499" s="136">
        <v>14</v>
      </c>
      <c r="C499" s="109" t="s">
        <v>23</v>
      </c>
      <c r="D499" s="103" t="s">
        <v>346</v>
      </c>
      <c r="E499" s="108" t="s">
        <v>7</v>
      </c>
      <c r="F499" s="149">
        <f t="shared" si="274"/>
        <v>7680000</v>
      </c>
      <c r="G499" s="149">
        <f t="shared" si="274"/>
        <v>0</v>
      </c>
      <c r="H499" s="149">
        <f t="shared" si="274"/>
        <v>7680000</v>
      </c>
      <c r="I499" s="149">
        <f t="shared" si="274"/>
        <v>0</v>
      </c>
      <c r="J499" s="149">
        <f t="shared" si="274"/>
        <v>0</v>
      </c>
      <c r="K499" s="149">
        <f t="shared" si="242"/>
        <v>0</v>
      </c>
      <c r="L499" s="149">
        <f t="shared" si="274"/>
        <v>0</v>
      </c>
      <c r="M499" s="149">
        <f t="shared" si="274"/>
        <v>0</v>
      </c>
      <c r="N499" s="343">
        <f t="shared" si="254"/>
        <v>0</v>
      </c>
    </row>
    <row r="500" spans="1:14" x14ac:dyDescent="0.25">
      <c r="A500" s="106" t="s">
        <v>46</v>
      </c>
      <c r="B500" s="136">
        <v>14</v>
      </c>
      <c r="C500" s="109" t="s">
        <v>23</v>
      </c>
      <c r="D500" s="103" t="s">
        <v>346</v>
      </c>
      <c r="E500" s="108" t="s">
        <v>47</v>
      </c>
      <c r="F500" s="149">
        <f t="shared" si="274"/>
        <v>7680000</v>
      </c>
      <c r="G500" s="149">
        <f t="shared" si="274"/>
        <v>0</v>
      </c>
      <c r="H500" s="149">
        <f t="shared" si="274"/>
        <v>7680000</v>
      </c>
      <c r="I500" s="149">
        <f t="shared" si="274"/>
        <v>0</v>
      </c>
      <c r="J500" s="149">
        <f t="shared" si="274"/>
        <v>0</v>
      </c>
      <c r="K500" s="149">
        <f t="shared" si="242"/>
        <v>0</v>
      </c>
      <c r="L500" s="149">
        <f t="shared" si="274"/>
        <v>0</v>
      </c>
      <c r="M500" s="149">
        <f t="shared" si="274"/>
        <v>0</v>
      </c>
      <c r="N500" s="343">
        <f t="shared" si="254"/>
        <v>0</v>
      </c>
    </row>
    <row r="501" spans="1:14" x14ac:dyDescent="0.25">
      <c r="A501" s="106" t="s">
        <v>137</v>
      </c>
      <c r="B501" s="136">
        <v>14</v>
      </c>
      <c r="C501" s="109" t="s">
        <v>23</v>
      </c>
      <c r="D501" s="103" t="s">
        <v>346</v>
      </c>
      <c r="E501" s="108" t="s">
        <v>136</v>
      </c>
      <c r="F501" s="149">
        <f>SUM(Лист1!G153)</f>
        <v>7680000</v>
      </c>
      <c r="G501" s="149">
        <f>SUM(Лист1!H153)</f>
        <v>0</v>
      </c>
      <c r="H501" s="149">
        <f t="shared" si="253"/>
        <v>7680000</v>
      </c>
      <c r="I501" s="149">
        <f>SUM(Лист1!J153)</f>
        <v>0</v>
      </c>
      <c r="J501" s="149">
        <f>SUM(Лист1!K153)</f>
        <v>0</v>
      </c>
      <c r="K501" s="149">
        <f t="shared" si="242"/>
        <v>0</v>
      </c>
      <c r="L501" s="149">
        <f>SUM(Лист1!M153)</f>
        <v>0</v>
      </c>
      <c r="M501" s="149">
        <f>SUM(Лист1!N153)</f>
        <v>0</v>
      </c>
      <c r="N501" s="343">
        <f t="shared" si="254"/>
        <v>0</v>
      </c>
    </row>
    <row r="502" spans="1:14" ht="15.75" x14ac:dyDescent="0.25">
      <c r="A502" s="50" t="s">
        <v>97</v>
      </c>
      <c r="B502" s="94"/>
      <c r="C502" s="109"/>
      <c r="D502" s="94"/>
      <c r="E502" s="94"/>
      <c r="F502" s="200">
        <f>SUM(F493+F470+F442+F382+F259+F202+F152+F128+F123+F22+F254)</f>
        <v>957118507.16000009</v>
      </c>
      <c r="G502" s="200">
        <f>SUM(G493+G470+G442+G382+G259+G202+G152+G128+G123+G22+G254)</f>
        <v>35079522.340000004</v>
      </c>
      <c r="H502" s="200">
        <f>SUM(H493+H470+H442+H382+H259+H202+H152+H128+H123+H22+H254)</f>
        <v>992198029.5</v>
      </c>
      <c r="I502" s="200">
        <f t="shared" ref="I502:N502" si="275">SUM(I493+I470+I442+I382+I259+I202+I152+I128+I123+I22)</f>
        <v>832430400.95000005</v>
      </c>
      <c r="J502" s="200">
        <f t="shared" si="275"/>
        <v>0</v>
      </c>
      <c r="K502" s="200">
        <f t="shared" si="275"/>
        <v>832430400.95000005</v>
      </c>
      <c r="L502" s="200">
        <f t="shared" si="275"/>
        <v>844623358.54999995</v>
      </c>
      <c r="M502" s="200">
        <f t="shared" si="275"/>
        <v>0</v>
      </c>
      <c r="N502" s="200">
        <f t="shared" si="275"/>
        <v>844623358.54999995</v>
      </c>
    </row>
  </sheetData>
  <autoFilter ref="A20:L502">
    <filterColumn colId="4">
      <iconFilter iconSet="3Arrows"/>
    </filterColumn>
  </autoFilter>
  <sortState ref="A15:H414">
    <sortCondition sortBy="icon" ref="E15"/>
  </sortState>
  <mergeCells count="13">
    <mergeCell ref="E6:N6"/>
    <mergeCell ref="J9:N9"/>
    <mergeCell ref="E10:N10"/>
    <mergeCell ref="E11:N11"/>
    <mergeCell ref="E12:N12"/>
    <mergeCell ref="J1:N1"/>
    <mergeCell ref="E2:N2"/>
    <mergeCell ref="E3:N3"/>
    <mergeCell ref="E4:N4"/>
    <mergeCell ref="E5:N5"/>
    <mergeCell ref="A18:L18"/>
    <mergeCell ref="A16:L16"/>
    <mergeCell ref="A17:L17"/>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3"/>
  <sheetViews>
    <sheetView zoomScale="80" zoomScaleNormal="80" workbookViewId="0">
      <selection activeCell="S18" sqref="S18"/>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19.7109375" customWidth="1"/>
    <col min="10" max="10" width="0.140625" customWidth="1"/>
    <col min="11" max="11" width="19.7109375" hidden="1" customWidth="1"/>
    <col min="12" max="12" width="19.7109375" customWidth="1"/>
    <col min="13" max="14" width="19.7109375" hidden="1" customWidth="1"/>
    <col min="15" max="15" width="19.7109375" customWidth="1"/>
    <col min="16" max="16" width="19.7109375" hidden="1" customWidth="1"/>
    <col min="19" max="19" width="16.42578125" bestFit="1" customWidth="1"/>
  </cols>
  <sheetData>
    <row r="1" spans="1:16" x14ac:dyDescent="0.25">
      <c r="M1" s="367" t="s">
        <v>458</v>
      </c>
      <c r="N1" s="367"/>
      <c r="O1" s="367"/>
      <c r="P1" s="367"/>
    </row>
    <row r="2" spans="1:16" x14ac:dyDescent="0.25">
      <c r="G2" s="367" t="s">
        <v>432</v>
      </c>
      <c r="H2" s="367"/>
      <c r="I2" s="367"/>
      <c r="J2" s="367"/>
      <c r="K2" s="367"/>
      <c r="L2" s="367"/>
      <c r="M2" s="367"/>
      <c r="N2" s="367"/>
      <c r="O2" s="367"/>
      <c r="P2" s="367"/>
    </row>
    <row r="3" spans="1:16" x14ac:dyDescent="0.25">
      <c r="G3" s="367" t="s">
        <v>484</v>
      </c>
      <c r="H3" s="367"/>
      <c r="I3" s="367"/>
      <c r="J3" s="367"/>
      <c r="K3" s="367"/>
      <c r="L3" s="367"/>
      <c r="M3" s="367"/>
      <c r="N3" s="367"/>
      <c r="O3" s="367"/>
      <c r="P3" s="367"/>
    </row>
    <row r="4" spans="1:16" x14ac:dyDescent="0.25">
      <c r="F4" s="368" t="s">
        <v>433</v>
      </c>
      <c r="G4" s="368"/>
      <c r="H4" s="368"/>
      <c r="I4" s="368"/>
      <c r="J4" s="368"/>
      <c r="K4" s="368"/>
      <c r="L4" s="368"/>
      <c r="M4" s="368"/>
      <c r="N4" s="368"/>
      <c r="O4" s="368"/>
      <c r="P4" s="368"/>
    </row>
    <row r="5" spans="1:16" ht="28.15" customHeight="1" x14ac:dyDescent="0.25">
      <c r="C5" s="330"/>
      <c r="D5" s="330"/>
      <c r="E5" s="330"/>
      <c r="F5" s="368" t="s">
        <v>434</v>
      </c>
      <c r="G5" s="368"/>
      <c r="H5" s="368"/>
      <c r="I5" s="368"/>
      <c r="J5" s="368"/>
      <c r="K5" s="368"/>
      <c r="L5" s="368"/>
      <c r="M5" s="368"/>
      <c r="N5" s="368"/>
      <c r="O5" s="368"/>
      <c r="P5" s="368"/>
    </row>
    <row r="6" spans="1:16" ht="28.15" customHeight="1" x14ac:dyDescent="0.25">
      <c r="C6" s="157"/>
      <c r="D6" s="157"/>
      <c r="E6" s="157"/>
      <c r="F6" s="368" t="s">
        <v>435</v>
      </c>
      <c r="G6" s="368"/>
      <c r="H6" s="368"/>
      <c r="I6" s="368"/>
      <c r="J6" s="368"/>
      <c r="K6" s="368"/>
      <c r="L6" s="368"/>
      <c r="M6" s="368"/>
      <c r="N6" s="368"/>
      <c r="O6" s="368"/>
      <c r="P6" s="368"/>
    </row>
    <row r="7" spans="1:16" ht="16.149999999999999" customHeight="1" x14ac:dyDescent="0.25">
      <c r="C7" s="221"/>
      <c r="D7" s="221"/>
      <c r="E7" s="221"/>
      <c r="F7" s="221"/>
      <c r="G7" s="157"/>
      <c r="H7" s="157"/>
      <c r="I7" s="157"/>
      <c r="J7" s="157"/>
      <c r="K7" s="157"/>
      <c r="L7" s="157"/>
      <c r="M7" s="328"/>
      <c r="N7" s="341"/>
      <c r="O7" s="341"/>
      <c r="P7" s="341"/>
    </row>
    <row r="8" spans="1:16" ht="19.899999999999999" customHeight="1" x14ac:dyDescent="0.25">
      <c r="H8" s="221"/>
      <c r="I8" s="221"/>
      <c r="J8" s="221"/>
      <c r="K8" s="221"/>
      <c r="L8" s="221"/>
      <c r="M8" s="367" t="s">
        <v>485</v>
      </c>
      <c r="N8" s="367"/>
      <c r="O8" s="367"/>
      <c r="P8" s="367"/>
    </row>
    <row r="9" spans="1:16" ht="14.45" customHeight="1" x14ac:dyDescent="0.25">
      <c r="F9" s="367" t="s">
        <v>436</v>
      </c>
      <c r="G9" s="367"/>
      <c r="H9" s="367"/>
      <c r="I9" s="367"/>
      <c r="J9" s="367"/>
      <c r="K9" s="367"/>
      <c r="L9" s="367"/>
      <c r="M9" s="367"/>
      <c r="N9" s="367"/>
      <c r="O9" s="367"/>
      <c r="P9" s="367"/>
    </row>
    <row r="10" spans="1:16" ht="14.45" customHeight="1" x14ac:dyDescent="0.25">
      <c r="C10" s="157"/>
      <c r="D10" s="157"/>
      <c r="E10" s="157"/>
      <c r="F10" s="369" t="s">
        <v>296</v>
      </c>
      <c r="G10" s="369"/>
      <c r="H10" s="369"/>
      <c r="I10" s="369"/>
      <c r="J10" s="369"/>
      <c r="K10" s="369"/>
      <c r="L10" s="369"/>
      <c r="M10" s="369"/>
      <c r="N10" s="369"/>
      <c r="O10" s="369"/>
      <c r="P10" s="369"/>
    </row>
    <row r="11" spans="1:16" x14ac:dyDescent="0.25">
      <c r="A11" s="94"/>
      <c r="B11" s="157"/>
      <c r="C11" s="369"/>
      <c r="D11" s="369"/>
      <c r="E11" s="369"/>
      <c r="F11" s="369"/>
      <c r="G11" s="369"/>
      <c r="H11" s="369"/>
      <c r="I11" s="369" t="s">
        <v>297</v>
      </c>
      <c r="J11" s="369"/>
      <c r="K11" s="369"/>
      <c r="L11" s="369"/>
      <c r="M11" s="369"/>
      <c r="N11" s="369"/>
      <c r="O11" s="369"/>
      <c r="P11" s="369"/>
    </row>
    <row r="12" spans="1:16" ht="58.9" customHeight="1" x14ac:dyDescent="0.25">
      <c r="A12" s="366" t="s">
        <v>298</v>
      </c>
      <c r="B12" s="366"/>
      <c r="C12" s="366"/>
      <c r="D12" s="366"/>
      <c r="E12" s="366"/>
      <c r="F12" s="366"/>
      <c r="G12" s="366"/>
      <c r="H12" s="366"/>
      <c r="I12" s="366"/>
      <c r="J12" s="366"/>
      <c r="K12" s="366"/>
      <c r="L12" s="366"/>
      <c r="M12" s="366"/>
      <c r="N12" s="366"/>
      <c r="O12" s="337"/>
      <c r="P12" s="337"/>
    </row>
    <row r="13" spans="1:16" ht="18" x14ac:dyDescent="0.25">
      <c r="A13" s="38"/>
      <c r="B13" s="38"/>
      <c r="C13" s="38"/>
      <c r="D13" s="205"/>
      <c r="E13" s="38"/>
      <c r="F13" s="36"/>
      <c r="G13" s="37"/>
      <c r="H13" s="98"/>
      <c r="I13" s="98"/>
      <c r="J13" s="98"/>
      <c r="K13" s="98"/>
      <c r="L13" s="98"/>
      <c r="M13" s="98"/>
      <c r="N13" s="334"/>
      <c r="O13" s="334" t="s">
        <v>289</v>
      </c>
      <c r="P13" s="334" t="s">
        <v>289</v>
      </c>
    </row>
    <row r="14" spans="1:16" ht="53.25" customHeight="1" x14ac:dyDescent="0.25">
      <c r="A14" s="39" t="s">
        <v>0</v>
      </c>
      <c r="B14" s="69" t="s">
        <v>98</v>
      </c>
      <c r="C14" s="69" t="s">
        <v>99</v>
      </c>
      <c r="D14" s="69" t="s">
        <v>108</v>
      </c>
      <c r="E14" s="70" t="s">
        <v>1</v>
      </c>
      <c r="F14" s="71" t="s">
        <v>100</v>
      </c>
      <c r="G14" s="71" t="s">
        <v>5</v>
      </c>
      <c r="H14" s="327" t="s">
        <v>426</v>
      </c>
      <c r="I14" s="327" t="s">
        <v>504</v>
      </c>
      <c r="J14" s="327" t="s">
        <v>427</v>
      </c>
      <c r="K14" s="327" t="s">
        <v>428</v>
      </c>
      <c r="L14" s="327" t="s">
        <v>505</v>
      </c>
      <c r="M14" s="327" t="s">
        <v>429</v>
      </c>
      <c r="N14" s="327" t="s">
        <v>430</v>
      </c>
      <c r="O14" s="327" t="s">
        <v>506</v>
      </c>
      <c r="P14" s="327" t="s">
        <v>431</v>
      </c>
    </row>
    <row r="15" spans="1:16" x14ac:dyDescent="0.25">
      <c r="A15" s="40">
        <v>1</v>
      </c>
      <c r="B15" s="40">
        <v>2</v>
      </c>
      <c r="C15" s="40">
        <v>3</v>
      </c>
      <c r="D15" s="100">
        <v>4</v>
      </c>
      <c r="E15" s="40">
        <v>5</v>
      </c>
      <c r="F15" s="40">
        <v>6</v>
      </c>
      <c r="G15" s="40">
        <v>7</v>
      </c>
      <c r="H15" s="100">
        <v>8</v>
      </c>
      <c r="I15" s="100">
        <v>8</v>
      </c>
      <c r="J15" s="100">
        <v>10</v>
      </c>
      <c r="K15" s="100">
        <v>11</v>
      </c>
      <c r="L15" s="100">
        <v>9</v>
      </c>
      <c r="M15" s="100">
        <v>13</v>
      </c>
      <c r="N15" s="100">
        <v>14</v>
      </c>
      <c r="O15" s="100">
        <v>10</v>
      </c>
      <c r="P15" s="100">
        <v>16</v>
      </c>
    </row>
    <row r="16" spans="1:16" ht="31.5" x14ac:dyDescent="0.25">
      <c r="A16" s="27" t="s">
        <v>205</v>
      </c>
      <c r="B16" s="58" t="s">
        <v>23</v>
      </c>
      <c r="C16" s="64"/>
      <c r="D16" s="64"/>
      <c r="E16" s="64"/>
      <c r="F16" s="64"/>
      <c r="G16" s="64"/>
      <c r="H16" s="298">
        <f>SUM(H17+H31)</f>
        <v>17418900</v>
      </c>
      <c r="I16" s="298">
        <f>SUM(I17+I31)</f>
        <v>0</v>
      </c>
      <c r="J16" s="298">
        <f>SUM(J17+J31)</f>
        <v>17418900</v>
      </c>
      <c r="K16" s="298">
        <f t="shared" ref="K16:N16" si="0">SUM(K17+K31)</f>
        <v>9573600</v>
      </c>
      <c r="L16" s="298">
        <f t="shared" ref="L16" si="1">SUM(L17+L31)</f>
        <v>0</v>
      </c>
      <c r="M16" s="298">
        <f>SUM(M17+M31)</f>
        <v>9573600</v>
      </c>
      <c r="N16" s="298">
        <f t="shared" si="0"/>
        <v>10144050</v>
      </c>
      <c r="O16" s="298">
        <f t="shared" ref="O16" si="2">SUM(O17+O31)</f>
        <v>0</v>
      </c>
      <c r="P16" s="298">
        <f>SUM(P17+P31)</f>
        <v>10144050</v>
      </c>
    </row>
    <row r="17" spans="1:16" ht="18" x14ac:dyDescent="0.25">
      <c r="A17" s="42" t="s">
        <v>206</v>
      </c>
      <c r="B17" s="58" t="s">
        <v>23</v>
      </c>
      <c r="C17" s="58" t="s">
        <v>127</v>
      </c>
      <c r="D17" s="58"/>
      <c r="E17" s="64"/>
      <c r="F17" s="64"/>
      <c r="G17" s="64"/>
      <c r="H17" s="86">
        <f t="shared" ref="H17:P19" si="3">SUM(H18)</f>
        <v>7925900</v>
      </c>
      <c r="I17" s="86">
        <f t="shared" si="3"/>
        <v>0</v>
      </c>
      <c r="J17" s="86">
        <f t="shared" si="3"/>
        <v>7925900</v>
      </c>
      <c r="K17" s="86">
        <f t="shared" si="3"/>
        <v>7760600</v>
      </c>
      <c r="L17" s="86">
        <f t="shared" si="3"/>
        <v>0</v>
      </c>
      <c r="M17" s="86">
        <f t="shared" si="3"/>
        <v>7760600</v>
      </c>
      <c r="N17" s="86">
        <f t="shared" si="3"/>
        <v>8331050</v>
      </c>
      <c r="O17" s="86">
        <f t="shared" si="3"/>
        <v>0</v>
      </c>
      <c r="P17" s="86">
        <f t="shared" si="3"/>
        <v>8331050</v>
      </c>
    </row>
    <row r="18" spans="1:16" ht="39" x14ac:dyDescent="0.25">
      <c r="A18" s="53" t="s">
        <v>109</v>
      </c>
      <c r="B18" s="58" t="s">
        <v>23</v>
      </c>
      <c r="C18" s="58" t="s">
        <v>127</v>
      </c>
      <c r="D18" s="58">
        <v>10</v>
      </c>
      <c r="E18" s="64"/>
      <c r="F18" s="64"/>
      <c r="G18" s="64"/>
      <c r="H18" s="86">
        <f t="shared" si="3"/>
        <v>7925900</v>
      </c>
      <c r="I18" s="86">
        <f t="shared" si="3"/>
        <v>0</v>
      </c>
      <c r="J18" s="86">
        <f t="shared" si="3"/>
        <v>7925900</v>
      </c>
      <c r="K18" s="86">
        <f t="shared" si="3"/>
        <v>7760600</v>
      </c>
      <c r="L18" s="86">
        <f t="shared" si="3"/>
        <v>0</v>
      </c>
      <c r="M18" s="86">
        <f t="shared" si="3"/>
        <v>7760600</v>
      </c>
      <c r="N18" s="86">
        <f t="shared" si="3"/>
        <v>8331050</v>
      </c>
      <c r="O18" s="86">
        <f t="shared" si="3"/>
        <v>0</v>
      </c>
      <c r="P18" s="86">
        <f t="shared" si="3"/>
        <v>8331050</v>
      </c>
    </row>
    <row r="19" spans="1:16" ht="26.25" x14ac:dyDescent="0.25">
      <c r="A19" s="53" t="s">
        <v>110</v>
      </c>
      <c r="B19" s="58" t="s">
        <v>23</v>
      </c>
      <c r="C19" s="58" t="s">
        <v>127</v>
      </c>
      <c r="D19" s="58">
        <v>11</v>
      </c>
      <c r="E19" s="64"/>
      <c r="F19" s="64"/>
      <c r="G19" s="64"/>
      <c r="H19" s="86">
        <f t="shared" si="3"/>
        <v>7925900</v>
      </c>
      <c r="I19" s="86">
        <f t="shared" si="3"/>
        <v>0</v>
      </c>
      <c r="J19" s="86">
        <f t="shared" si="3"/>
        <v>7925900</v>
      </c>
      <c r="K19" s="86">
        <f t="shared" si="3"/>
        <v>7760600</v>
      </c>
      <c r="L19" s="86">
        <f t="shared" si="3"/>
        <v>0</v>
      </c>
      <c r="M19" s="86">
        <f t="shared" si="3"/>
        <v>7760600</v>
      </c>
      <c r="N19" s="86">
        <f t="shared" si="3"/>
        <v>8331050</v>
      </c>
      <c r="O19" s="86">
        <f t="shared" si="3"/>
        <v>0</v>
      </c>
      <c r="P19" s="86">
        <f t="shared" si="3"/>
        <v>8331050</v>
      </c>
    </row>
    <row r="20" spans="1:16" ht="45" customHeight="1" x14ac:dyDescent="0.25">
      <c r="A20" s="324" t="s">
        <v>253</v>
      </c>
      <c r="B20" s="58" t="s">
        <v>23</v>
      </c>
      <c r="C20" s="58" t="s">
        <v>127</v>
      </c>
      <c r="D20" s="58">
        <v>11</v>
      </c>
      <c r="E20" s="92" t="s">
        <v>40</v>
      </c>
      <c r="F20" s="84" t="s">
        <v>107</v>
      </c>
      <c r="G20" s="84" t="s">
        <v>7</v>
      </c>
      <c r="H20" s="87">
        <f>SUM(H21+H28)</f>
        <v>7925900</v>
      </c>
      <c r="I20" s="87">
        <f>SUM(I21+I28)</f>
        <v>0</v>
      </c>
      <c r="J20" s="87">
        <f>SUM(J21+J28)</f>
        <v>7925900</v>
      </c>
      <c r="K20" s="87">
        <f t="shared" ref="K20:N20" si="4">SUM(K21+K28)</f>
        <v>7760600</v>
      </c>
      <c r="L20" s="87">
        <f t="shared" ref="L20" si="5">SUM(L21+L28)</f>
        <v>0</v>
      </c>
      <c r="M20" s="87">
        <f>SUM(M21+M28)</f>
        <v>7760600</v>
      </c>
      <c r="N20" s="87">
        <f t="shared" si="4"/>
        <v>8331050</v>
      </c>
      <c r="O20" s="87">
        <f t="shared" ref="O20" si="6">SUM(O21+O28)</f>
        <v>0</v>
      </c>
      <c r="P20" s="87">
        <f>SUM(P21+P28)</f>
        <v>8331050</v>
      </c>
    </row>
    <row r="21" spans="1:16" ht="26.25" x14ac:dyDescent="0.25">
      <c r="A21" s="54" t="s">
        <v>27</v>
      </c>
      <c r="B21" s="61" t="s">
        <v>23</v>
      </c>
      <c r="C21" s="61" t="s">
        <v>127</v>
      </c>
      <c r="D21" s="61">
        <v>11</v>
      </c>
      <c r="E21" s="56">
        <v>906</v>
      </c>
      <c r="F21" s="132">
        <v>80040</v>
      </c>
      <c r="G21" s="133" t="s">
        <v>7</v>
      </c>
      <c r="H21" s="87">
        <f>SUM(H22+H24+H26)</f>
        <v>7875900</v>
      </c>
      <c r="I21" s="87">
        <f>SUM(I22+I24+I26)</f>
        <v>0</v>
      </c>
      <c r="J21" s="87">
        <f>SUM(J22+J24+J26)</f>
        <v>7875900</v>
      </c>
      <c r="K21" s="87">
        <f t="shared" ref="K21:N21" si="7">SUM(K22+K24+K26)</f>
        <v>7760600</v>
      </c>
      <c r="L21" s="87">
        <f t="shared" ref="L21" si="8">SUM(L22+L24+L26)</f>
        <v>0</v>
      </c>
      <c r="M21" s="87">
        <f>SUM(M22+M24+M26)</f>
        <v>7760600</v>
      </c>
      <c r="N21" s="87">
        <f t="shared" si="7"/>
        <v>8331050</v>
      </c>
      <c r="O21" s="87">
        <f t="shared" ref="O21" si="9">SUM(O22+O24+O26)</f>
        <v>0</v>
      </c>
      <c r="P21" s="87">
        <f>SUM(P22+P24+P26)</f>
        <v>8331050</v>
      </c>
    </row>
    <row r="22" spans="1:16" ht="33" x14ac:dyDescent="0.25">
      <c r="A22" s="52" t="s">
        <v>28</v>
      </c>
      <c r="B22" s="59" t="s">
        <v>23</v>
      </c>
      <c r="C22" s="59" t="s">
        <v>127</v>
      </c>
      <c r="D22" s="59">
        <v>11</v>
      </c>
      <c r="E22" s="41">
        <v>906</v>
      </c>
      <c r="F22" s="103">
        <v>80040</v>
      </c>
      <c r="G22" s="102" t="s">
        <v>29</v>
      </c>
      <c r="H22" s="220">
        <f>SUM(H23)</f>
        <v>7092814</v>
      </c>
      <c r="I22" s="220">
        <f>SUM(I23)</f>
        <v>0</v>
      </c>
      <c r="J22" s="220">
        <f>SUM(J23)</f>
        <v>7092814</v>
      </c>
      <c r="K22" s="220">
        <f t="shared" ref="K22:O22" si="10">SUM(K23)</f>
        <v>7327136</v>
      </c>
      <c r="L22" s="220">
        <f t="shared" si="10"/>
        <v>0</v>
      </c>
      <c r="M22" s="220">
        <f>SUM(M23)</f>
        <v>7327136</v>
      </c>
      <c r="N22" s="220">
        <f t="shared" si="10"/>
        <v>7671540</v>
      </c>
      <c r="O22" s="220">
        <f t="shared" si="10"/>
        <v>0</v>
      </c>
      <c r="P22" s="220">
        <f>SUM(P23)</f>
        <v>7671540</v>
      </c>
    </row>
    <row r="23" spans="1:16" x14ac:dyDescent="0.25">
      <c r="A23" s="43" t="s">
        <v>30</v>
      </c>
      <c r="B23" s="59" t="s">
        <v>23</v>
      </c>
      <c r="C23" s="59">
        <v>1</v>
      </c>
      <c r="D23" s="59">
        <v>11</v>
      </c>
      <c r="E23" s="41">
        <v>906</v>
      </c>
      <c r="F23" s="103">
        <v>80040</v>
      </c>
      <c r="G23" s="102" t="s">
        <v>31</v>
      </c>
      <c r="H23" s="220">
        <f>SUM(Лист1!G132)</f>
        <v>7092814</v>
      </c>
      <c r="I23" s="220">
        <f>SUM(Лист1!H132)</f>
        <v>0</v>
      </c>
      <c r="J23" s="220">
        <f>SUM(H23+I23)</f>
        <v>7092814</v>
      </c>
      <c r="K23" s="220">
        <f>SUM(Лист1!J132)</f>
        <v>7327136</v>
      </c>
      <c r="L23" s="220">
        <f>SUM(Лист1!K132)</f>
        <v>0</v>
      </c>
      <c r="M23" s="220">
        <f>SUM(K23+L23)</f>
        <v>7327136</v>
      </c>
      <c r="N23" s="220">
        <f>SUM(Лист1!M132)</f>
        <v>7671540</v>
      </c>
      <c r="O23" s="220">
        <f>SUM(Лист1!N132)</f>
        <v>0</v>
      </c>
      <c r="P23" s="220">
        <f>SUM(N23+O23)</f>
        <v>7671540</v>
      </c>
    </row>
    <row r="24" spans="1:16" x14ac:dyDescent="0.25">
      <c r="A24" s="52" t="s">
        <v>11</v>
      </c>
      <c r="B24" s="59" t="s">
        <v>23</v>
      </c>
      <c r="C24" s="59">
        <v>1</v>
      </c>
      <c r="D24" s="59">
        <v>11</v>
      </c>
      <c r="E24" s="41">
        <v>906</v>
      </c>
      <c r="F24" s="103">
        <v>80040</v>
      </c>
      <c r="G24" s="102" t="s">
        <v>12</v>
      </c>
      <c r="H24" s="220">
        <f>SUM(H25)</f>
        <v>776186</v>
      </c>
      <c r="I24" s="220">
        <f>SUM(I25)</f>
        <v>0</v>
      </c>
      <c r="J24" s="220">
        <f>SUM(J25)</f>
        <v>776186</v>
      </c>
      <c r="K24" s="220">
        <f t="shared" ref="K24:O24" si="11">SUM(K25)</f>
        <v>426564</v>
      </c>
      <c r="L24" s="220">
        <f t="shared" si="11"/>
        <v>0</v>
      </c>
      <c r="M24" s="220">
        <f>SUM(M25)</f>
        <v>426564</v>
      </c>
      <c r="N24" s="220">
        <f t="shared" si="11"/>
        <v>652610</v>
      </c>
      <c r="O24" s="220">
        <f t="shared" si="11"/>
        <v>0</v>
      </c>
      <c r="P24" s="220">
        <f>SUM(P25)</f>
        <v>652610</v>
      </c>
    </row>
    <row r="25" spans="1:16" x14ac:dyDescent="0.25">
      <c r="A25" s="106" t="s">
        <v>140</v>
      </c>
      <c r="B25" s="59" t="s">
        <v>23</v>
      </c>
      <c r="C25" s="59">
        <v>1</v>
      </c>
      <c r="D25" s="59">
        <v>11</v>
      </c>
      <c r="E25" s="41">
        <v>906</v>
      </c>
      <c r="F25" s="103">
        <v>80040</v>
      </c>
      <c r="G25" s="102" t="s">
        <v>14</v>
      </c>
      <c r="H25" s="220">
        <f>SUM(Лист1!G134)</f>
        <v>776186</v>
      </c>
      <c r="I25" s="220">
        <f>SUM(Лист1!H134)</f>
        <v>0</v>
      </c>
      <c r="J25" s="220">
        <f>SUM(H25+I25)</f>
        <v>776186</v>
      </c>
      <c r="K25" s="220">
        <f>SUM(Лист1!J134)</f>
        <v>426564</v>
      </c>
      <c r="L25" s="220">
        <f>SUM(Лист1!K134)</f>
        <v>0</v>
      </c>
      <c r="M25" s="220">
        <f>SUM(K25+L25)</f>
        <v>426564</v>
      </c>
      <c r="N25" s="220">
        <f>SUM(Лист1!M134)</f>
        <v>652610</v>
      </c>
      <c r="O25" s="220">
        <f>SUM(Лист1!N134)</f>
        <v>0</v>
      </c>
      <c r="P25" s="220">
        <f>SUM(N25+O25)</f>
        <v>652610</v>
      </c>
    </row>
    <row r="26" spans="1:16" x14ac:dyDescent="0.25">
      <c r="A26" s="52" t="s">
        <v>34</v>
      </c>
      <c r="B26" s="59" t="s">
        <v>23</v>
      </c>
      <c r="C26" s="59">
        <v>1</v>
      </c>
      <c r="D26" s="59">
        <v>11</v>
      </c>
      <c r="E26" s="41">
        <v>906</v>
      </c>
      <c r="F26" s="103">
        <v>80040</v>
      </c>
      <c r="G26" s="102" t="s">
        <v>35</v>
      </c>
      <c r="H26" s="220">
        <f>SUM(H27)</f>
        <v>6900</v>
      </c>
      <c r="I26" s="220">
        <f>SUM(I27)</f>
        <v>0</v>
      </c>
      <c r="J26" s="220">
        <f>SUM(J27)</f>
        <v>6900</v>
      </c>
      <c r="K26" s="220">
        <f t="shared" ref="K26:O26" si="12">SUM(K27)</f>
        <v>6900</v>
      </c>
      <c r="L26" s="220">
        <f t="shared" si="12"/>
        <v>0</v>
      </c>
      <c r="M26" s="220">
        <f>SUM(M27)</f>
        <v>6900</v>
      </c>
      <c r="N26" s="220">
        <f t="shared" si="12"/>
        <v>6900</v>
      </c>
      <c r="O26" s="220">
        <f t="shared" si="12"/>
        <v>0</v>
      </c>
      <c r="P26" s="220">
        <f>SUM(P27)</f>
        <v>6900</v>
      </c>
    </row>
    <row r="27" spans="1:16" x14ac:dyDescent="0.25">
      <c r="A27" s="106" t="s">
        <v>122</v>
      </c>
      <c r="B27" s="59" t="s">
        <v>23</v>
      </c>
      <c r="C27" s="59">
        <v>1</v>
      </c>
      <c r="D27" s="59">
        <v>11</v>
      </c>
      <c r="E27" s="41">
        <v>906</v>
      </c>
      <c r="F27" s="103">
        <v>80040</v>
      </c>
      <c r="G27" s="102" t="s">
        <v>121</v>
      </c>
      <c r="H27" s="220">
        <f>SUM(Лист1!G136)</f>
        <v>6900</v>
      </c>
      <c r="I27" s="220">
        <f>SUM(Лист1!H136)</f>
        <v>0</v>
      </c>
      <c r="J27" s="220">
        <f>SUM(H27+I27)</f>
        <v>6900</v>
      </c>
      <c r="K27" s="220">
        <f>SUM(Лист1!J136)</f>
        <v>6900</v>
      </c>
      <c r="L27" s="220">
        <f>SUM(Лист1!K136)</f>
        <v>0</v>
      </c>
      <c r="M27" s="220">
        <f>SUM(K27+L27)</f>
        <v>6900</v>
      </c>
      <c r="N27" s="220">
        <f>SUM(Лист1!M136)</f>
        <v>6900</v>
      </c>
      <c r="O27" s="220">
        <f>SUM(Лист1!N136)</f>
        <v>0</v>
      </c>
      <c r="P27" s="220">
        <f>SUM(N27+O27)</f>
        <v>6900</v>
      </c>
    </row>
    <row r="28" spans="1:16" x14ac:dyDescent="0.25">
      <c r="A28" s="120" t="s">
        <v>163</v>
      </c>
      <c r="B28" s="61" t="s">
        <v>23</v>
      </c>
      <c r="C28" s="61">
        <v>1</v>
      </c>
      <c r="D28" s="61">
        <v>11</v>
      </c>
      <c r="E28" s="56">
        <v>906</v>
      </c>
      <c r="F28" s="132">
        <v>83030</v>
      </c>
      <c r="G28" s="190" t="s">
        <v>7</v>
      </c>
      <c r="H28" s="172">
        <f t="shared" ref="H28:P29" si="13">SUM(H29)</f>
        <v>50000</v>
      </c>
      <c r="I28" s="172">
        <f t="shared" si="13"/>
        <v>0</v>
      </c>
      <c r="J28" s="172">
        <f t="shared" si="13"/>
        <v>50000</v>
      </c>
      <c r="K28" s="172">
        <f t="shared" si="13"/>
        <v>0</v>
      </c>
      <c r="L28" s="172">
        <f t="shared" si="13"/>
        <v>0</v>
      </c>
      <c r="M28" s="172">
        <f t="shared" si="13"/>
        <v>0</v>
      </c>
      <c r="N28" s="172">
        <f t="shared" si="13"/>
        <v>0</v>
      </c>
      <c r="O28" s="172">
        <f t="shared" si="13"/>
        <v>0</v>
      </c>
      <c r="P28" s="172">
        <f t="shared" si="13"/>
        <v>0</v>
      </c>
    </row>
    <row r="29" spans="1:16" x14ac:dyDescent="0.25">
      <c r="A29" s="106" t="s">
        <v>34</v>
      </c>
      <c r="B29" s="59" t="s">
        <v>23</v>
      </c>
      <c r="C29" s="59">
        <v>1</v>
      </c>
      <c r="D29" s="59">
        <v>11</v>
      </c>
      <c r="E29" s="41">
        <v>906</v>
      </c>
      <c r="F29" s="103">
        <v>83030</v>
      </c>
      <c r="G29" s="108" t="s">
        <v>35</v>
      </c>
      <c r="H29" s="204">
        <f t="shared" si="13"/>
        <v>50000</v>
      </c>
      <c r="I29" s="204">
        <f t="shared" si="13"/>
        <v>0</v>
      </c>
      <c r="J29" s="204">
        <f t="shared" si="13"/>
        <v>50000</v>
      </c>
      <c r="K29" s="204">
        <f t="shared" si="13"/>
        <v>0</v>
      </c>
      <c r="L29" s="204">
        <f t="shared" si="13"/>
        <v>0</v>
      </c>
      <c r="M29" s="204">
        <f t="shared" si="13"/>
        <v>0</v>
      </c>
      <c r="N29" s="204">
        <f t="shared" si="13"/>
        <v>0</v>
      </c>
      <c r="O29" s="204">
        <f t="shared" si="13"/>
        <v>0</v>
      </c>
      <c r="P29" s="204">
        <f t="shared" si="13"/>
        <v>0</v>
      </c>
    </row>
    <row r="30" spans="1:16" x14ac:dyDescent="0.25">
      <c r="A30" s="111" t="s">
        <v>139</v>
      </c>
      <c r="B30" s="59" t="s">
        <v>23</v>
      </c>
      <c r="C30" s="59">
        <v>1</v>
      </c>
      <c r="D30" s="59">
        <v>11</v>
      </c>
      <c r="E30" s="41">
        <v>906</v>
      </c>
      <c r="F30" s="103">
        <v>83030</v>
      </c>
      <c r="G30" s="108" t="s">
        <v>70</v>
      </c>
      <c r="H30" s="204">
        <f>SUM(Лист1!G140)</f>
        <v>50000</v>
      </c>
      <c r="I30" s="204">
        <f>SUM(Лист1!H140)</f>
        <v>0</v>
      </c>
      <c r="J30" s="204">
        <f>SUM(H30+I30)</f>
        <v>50000</v>
      </c>
      <c r="K30" s="204">
        <f>SUM(Лист1!J140)</f>
        <v>0</v>
      </c>
      <c r="L30" s="204">
        <f>SUM(Лист1!K140)</f>
        <v>0</v>
      </c>
      <c r="M30" s="204">
        <f>SUM(K30+L30)</f>
        <v>0</v>
      </c>
      <c r="N30" s="204">
        <f>SUM(Лист1!M140)</f>
        <v>0</v>
      </c>
      <c r="O30" s="204">
        <f>SUM(Лист1!N140)</f>
        <v>0</v>
      </c>
      <c r="P30" s="204">
        <f>SUM(N30+O30)</f>
        <v>0</v>
      </c>
    </row>
    <row r="31" spans="1:16" ht="26.25" x14ac:dyDescent="0.25">
      <c r="A31" s="54" t="s">
        <v>204</v>
      </c>
      <c r="B31" s="58" t="s">
        <v>23</v>
      </c>
      <c r="C31" s="58">
        <v>2</v>
      </c>
      <c r="D31" s="58"/>
      <c r="E31" s="41"/>
      <c r="F31" s="103"/>
      <c r="G31" s="102"/>
      <c r="H31" s="87">
        <f t="shared" ref="H31:P32" si="14">SUM(H32)</f>
        <v>9493000</v>
      </c>
      <c r="I31" s="87">
        <f t="shared" si="14"/>
        <v>0</v>
      </c>
      <c r="J31" s="87">
        <f t="shared" si="14"/>
        <v>9493000</v>
      </c>
      <c r="K31" s="87">
        <f t="shared" si="14"/>
        <v>1813000</v>
      </c>
      <c r="L31" s="87">
        <f t="shared" si="14"/>
        <v>0</v>
      </c>
      <c r="M31" s="87">
        <f t="shared" si="14"/>
        <v>1813000</v>
      </c>
      <c r="N31" s="87">
        <f t="shared" si="14"/>
        <v>1813000</v>
      </c>
      <c r="O31" s="87">
        <f t="shared" si="14"/>
        <v>0</v>
      </c>
      <c r="P31" s="87">
        <f t="shared" si="14"/>
        <v>1813000</v>
      </c>
    </row>
    <row r="32" spans="1:16" ht="39" x14ac:dyDescent="0.25">
      <c r="A32" s="53" t="s">
        <v>109</v>
      </c>
      <c r="B32" s="58" t="s">
        <v>23</v>
      </c>
      <c r="C32" s="58">
        <v>2</v>
      </c>
      <c r="D32" s="58">
        <v>10</v>
      </c>
      <c r="E32" s="41"/>
      <c r="F32" s="103"/>
      <c r="G32" s="102"/>
      <c r="H32" s="87">
        <f t="shared" si="14"/>
        <v>9493000</v>
      </c>
      <c r="I32" s="87">
        <f t="shared" si="14"/>
        <v>0</v>
      </c>
      <c r="J32" s="87">
        <f t="shared" si="14"/>
        <v>9493000</v>
      </c>
      <c r="K32" s="87">
        <f t="shared" si="14"/>
        <v>1813000</v>
      </c>
      <c r="L32" s="87">
        <f t="shared" si="14"/>
        <v>0</v>
      </c>
      <c r="M32" s="87">
        <f t="shared" si="14"/>
        <v>1813000</v>
      </c>
      <c r="N32" s="87">
        <f t="shared" si="14"/>
        <v>1813000</v>
      </c>
      <c r="O32" s="87">
        <f t="shared" si="14"/>
        <v>0</v>
      </c>
      <c r="P32" s="87">
        <f t="shared" si="14"/>
        <v>1813000</v>
      </c>
    </row>
    <row r="33" spans="1:16" ht="26.25" x14ac:dyDescent="0.25">
      <c r="A33" s="117" t="s">
        <v>111</v>
      </c>
      <c r="B33" s="58" t="s">
        <v>23</v>
      </c>
      <c r="C33" s="58">
        <v>2</v>
      </c>
      <c r="D33" s="58">
        <v>12</v>
      </c>
      <c r="E33" s="41"/>
      <c r="F33" s="103"/>
      <c r="G33" s="102"/>
      <c r="H33" s="87">
        <f>SUM(H34+H37)</f>
        <v>9493000</v>
      </c>
      <c r="I33" s="87">
        <f>SUM(I34+I37)</f>
        <v>0</v>
      </c>
      <c r="J33" s="87">
        <f>SUM(J34+J37)</f>
        <v>9493000</v>
      </c>
      <c r="K33" s="87">
        <f t="shared" ref="K33:N33" si="15">SUM(K34+K37)</f>
        <v>1813000</v>
      </c>
      <c r="L33" s="87">
        <f t="shared" ref="L33" si="16">SUM(L34+L37)</f>
        <v>0</v>
      </c>
      <c r="M33" s="87">
        <f>SUM(M34+M37)</f>
        <v>1813000</v>
      </c>
      <c r="N33" s="87">
        <f t="shared" si="15"/>
        <v>1813000</v>
      </c>
      <c r="O33" s="87">
        <f t="shared" ref="O33" si="17">SUM(O34+O37)</f>
        <v>0</v>
      </c>
      <c r="P33" s="87">
        <f>SUM(P34+P37)</f>
        <v>1813000</v>
      </c>
    </row>
    <row r="34" spans="1:16" x14ac:dyDescent="0.25">
      <c r="A34" s="211" t="s">
        <v>251</v>
      </c>
      <c r="B34" s="61" t="s">
        <v>23</v>
      </c>
      <c r="C34" s="61">
        <v>2</v>
      </c>
      <c r="D34" s="61">
        <v>12</v>
      </c>
      <c r="E34" s="56">
        <v>906</v>
      </c>
      <c r="F34" s="132">
        <v>15840</v>
      </c>
      <c r="G34" s="133" t="s">
        <v>7</v>
      </c>
      <c r="H34" s="87">
        <f t="shared" ref="H34:P35" si="18">SUM(H35)</f>
        <v>1813000</v>
      </c>
      <c r="I34" s="87">
        <f t="shared" si="18"/>
        <v>0</v>
      </c>
      <c r="J34" s="87">
        <f t="shared" si="18"/>
        <v>1813000</v>
      </c>
      <c r="K34" s="87">
        <f t="shared" si="18"/>
        <v>1813000</v>
      </c>
      <c r="L34" s="87">
        <f t="shared" si="18"/>
        <v>0</v>
      </c>
      <c r="M34" s="87">
        <f t="shared" si="18"/>
        <v>1813000</v>
      </c>
      <c r="N34" s="87">
        <f t="shared" si="18"/>
        <v>1813000</v>
      </c>
      <c r="O34" s="87">
        <f t="shared" si="18"/>
        <v>0</v>
      </c>
      <c r="P34" s="87">
        <f t="shared" si="18"/>
        <v>1813000</v>
      </c>
    </row>
    <row r="35" spans="1:16" x14ac:dyDescent="0.25">
      <c r="A35" s="43" t="s">
        <v>46</v>
      </c>
      <c r="B35" s="59" t="s">
        <v>23</v>
      </c>
      <c r="C35" s="59">
        <v>2</v>
      </c>
      <c r="D35" s="59">
        <v>12</v>
      </c>
      <c r="E35" s="41">
        <v>906</v>
      </c>
      <c r="F35" s="103">
        <v>15840</v>
      </c>
      <c r="G35" s="102" t="s">
        <v>47</v>
      </c>
      <c r="H35" s="220">
        <f t="shared" si="18"/>
        <v>1813000</v>
      </c>
      <c r="I35" s="220">
        <f t="shared" si="18"/>
        <v>0</v>
      </c>
      <c r="J35" s="220">
        <f t="shared" si="18"/>
        <v>1813000</v>
      </c>
      <c r="K35" s="220">
        <f t="shared" si="18"/>
        <v>1813000</v>
      </c>
      <c r="L35" s="220">
        <f t="shared" si="18"/>
        <v>0</v>
      </c>
      <c r="M35" s="220">
        <f t="shared" si="18"/>
        <v>1813000</v>
      </c>
      <c r="N35" s="220">
        <f t="shared" si="18"/>
        <v>1813000</v>
      </c>
      <c r="O35" s="220">
        <f t="shared" si="18"/>
        <v>0</v>
      </c>
      <c r="P35" s="220">
        <f t="shared" si="18"/>
        <v>1813000</v>
      </c>
    </row>
    <row r="36" spans="1:16" x14ac:dyDescent="0.25">
      <c r="A36" s="106" t="s">
        <v>137</v>
      </c>
      <c r="B36" s="59" t="s">
        <v>23</v>
      </c>
      <c r="C36" s="59">
        <v>2</v>
      </c>
      <c r="D36" s="59">
        <v>12</v>
      </c>
      <c r="E36" s="41">
        <v>906</v>
      </c>
      <c r="F36" s="103">
        <v>15840</v>
      </c>
      <c r="G36" s="102" t="s">
        <v>136</v>
      </c>
      <c r="H36" s="220">
        <f>SUM(Лист1!G149)</f>
        <v>1813000</v>
      </c>
      <c r="I36" s="220">
        <f>SUM(Лист1!H149)</f>
        <v>0</v>
      </c>
      <c r="J36" s="220">
        <f>SUM(H36+I36)</f>
        <v>1813000</v>
      </c>
      <c r="K36" s="220">
        <f>SUM(Лист1!J149)</f>
        <v>1813000</v>
      </c>
      <c r="L36" s="220">
        <f>SUM(Лист1!K149)</f>
        <v>0</v>
      </c>
      <c r="M36" s="220">
        <f>SUM(K36+L36)</f>
        <v>1813000</v>
      </c>
      <c r="N36" s="220">
        <f>SUM(Лист1!M149)</f>
        <v>1813000</v>
      </c>
      <c r="O36" s="220">
        <f>SUM(Лист1!N149)</f>
        <v>0</v>
      </c>
      <c r="P36" s="220">
        <f>SUM(N36+O36)</f>
        <v>1813000</v>
      </c>
    </row>
    <row r="37" spans="1:16" ht="26.25" x14ac:dyDescent="0.25">
      <c r="A37" s="117" t="s">
        <v>62</v>
      </c>
      <c r="B37" s="61" t="s">
        <v>23</v>
      </c>
      <c r="C37" s="61">
        <v>2</v>
      </c>
      <c r="D37" s="61">
        <v>12</v>
      </c>
      <c r="E37" s="56">
        <v>906</v>
      </c>
      <c r="F37" s="130">
        <v>83020</v>
      </c>
      <c r="G37" s="134" t="s">
        <v>7</v>
      </c>
      <c r="H37" s="87">
        <f t="shared" ref="H37:P38" si="19">SUM(H38)</f>
        <v>7680000</v>
      </c>
      <c r="I37" s="87">
        <f t="shared" si="19"/>
        <v>0</v>
      </c>
      <c r="J37" s="87">
        <f t="shared" si="19"/>
        <v>7680000</v>
      </c>
      <c r="K37" s="87">
        <f t="shared" si="19"/>
        <v>0</v>
      </c>
      <c r="L37" s="87">
        <f t="shared" si="19"/>
        <v>0</v>
      </c>
      <c r="M37" s="87">
        <f t="shared" si="19"/>
        <v>0</v>
      </c>
      <c r="N37" s="87">
        <f t="shared" si="19"/>
        <v>0</v>
      </c>
      <c r="O37" s="87">
        <f t="shared" si="19"/>
        <v>0</v>
      </c>
      <c r="P37" s="87">
        <f t="shared" si="19"/>
        <v>0</v>
      </c>
    </row>
    <row r="38" spans="1:16" x14ac:dyDescent="0.25">
      <c r="A38" s="43" t="s">
        <v>46</v>
      </c>
      <c r="B38" s="59" t="s">
        <v>23</v>
      </c>
      <c r="C38" s="59">
        <v>2</v>
      </c>
      <c r="D38" s="59">
        <v>12</v>
      </c>
      <c r="E38" s="41">
        <v>906</v>
      </c>
      <c r="F38" s="109">
        <v>83020</v>
      </c>
      <c r="G38" s="108" t="s">
        <v>47</v>
      </c>
      <c r="H38" s="220">
        <f t="shared" si="19"/>
        <v>7680000</v>
      </c>
      <c r="I38" s="220">
        <f t="shared" si="19"/>
        <v>0</v>
      </c>
      <c r="J38" s="220">
        <f t="shared" si="19"/>
        <v>7680000</v>
      </c>
      <c r="K38" s="220">
        <f t="shared" si="19"/>
        <v>0</v>
      </c>
      <c r="L38" s="220">
        <f t="shared" si="19"/>
        <v>0</v>
      </c>
      <c r="M38" s="220">
        <f t="shared" si="19"/>
        <v>0</v>
      </c>
      <c r="N38" s="220">
        <f t="shared" si="19"/>
        <v>0</v>
      </c>
      <c r="O38" s="220">
        <f t="shared" si="19"/>
        <v>0</v>
      </c>
      <c r="P38" s="220">
        <f t="shared" si="19"/>
        <v>0</v>
      </c>
    </row>
    <row r="39" spans="1:16" x14ac:dyDescent="0.25">
      <c r="A39" s="106" t="s">
        <v>137</v>
      </c>
      <c r="B39" s="59" t="s">
        <v>23</v>
      </c>
      <c r="C39" s="59">
        <v>2</v>
      </c>
      <c r="D39" s="59">
        <v>12</v>
      </c>
      <c r="E39" s="41">
        <v>906</v>
      </c>
      <c r="F39" s="109">
        <v>83020</v>
      </c>
      <c r="G39" s="108" t="s">
        <v>136</v>
      </c>
      <c r="H39" s="220">
        <f>SUM(Лист1!G153)</f>
        <v>7680000</v>
      </c>
      <c r="I39" s="220">
        <f>SUM(Лист1!H153)</f>
        <v>0</v>
      </c>
      <c r="J39" s="220">
        <f>SUM(H39+I39)</f>
        <v>7680000</v>
      </c>
      <c r="K39" s="220">
        <f>SUM(Лист1!J153)</f>
        <v>0</v>
      </c>
      <c r="L39" s="220">
        <f>SUM(Лист1!K153)</f>
        <v>0</v>
      </c>
      <c r="M39" s="220">
        <f>SUM(K39+L39)</f>
        <v>0</v>
      </c>
      <c r="N39" s="220">
        <f>SUM(Лист1!M153)</f>
        <v>0</v>
      </c>
      <c r="O39" s="220">
        <f>SUM(Лист1!N153)</f>
        <v>0</v>
      </c>
      <c r="P39" s="220">
        <f>SUM(N39+O39)</f>
        <v>0</v>
      </c>
    </row>
    <row r="40" spans="1:16" ht="30.75" x14ac:dyDescent="0.25">
      <c r="A40" s="206" t="s">
        <v>207</v>
      </c>
      <c r="B40" s="58" t="s">
        <v>9</v>
      </c>
      <c r="C40" s="106"/>
      <c r="D40" s="106"/>
      <c r="E40" s="41"/>
      <c r="F40" s="102"/>
      <c r="G40" s="102"/>
      <c r="H40" s="87">
        <f>SUM(H41+H79)</f>
        <v>190722995.25</v>
      </c>
      <c r="I40" s="87">
        <f>SUM(I41+I79)</f>
        <v>22379023.850000001</v>
      </c>
      <c r="J40" s="87">
        <f>SUM(J41+J79)</f>
        <v>213102019.10000002</v>
      </c>
      <c r="K40" s="87">
        <f t="shared" ref="K40:N40" si="20">SUM(K41+K79)</f>
        <v>162655607.00999999</v>
      </c>
      <c r="L40" s="87">
        <f t="shared" ref="L40" si="21">SUM(L41+L79)</f>
        <v>0</v>
      </c>
      <c r="M40" s="87">
        <f>SUM(M41+M79)</f>
        <v>162655607.00999999</v>
      </c>
      <c r="N40" s="87">
        <f t="shared" si="20"/>
        <v>222418781.55000001</v>
      </c>
      <c r="O40" s="87">
        <f t="shared" ref="O40" si="22">SUM(O41+O79)</f>
        <v>0</v>
      </c>
      <c r="P40" s="87">
        <f>SUM(P41+P79)</f>
        <v>222418781.55000001</v>
      </c>
    </row>
    <row r="41" spans="1:16" ht="26.25" x14ac:dyDescent="0.25">
      <c r="A41" s="54" t="s">
        <v>203</v>
      </c>
      <c r="B41" s="58" t="s">
        <v>9</v>
      </c>
      <c r="C41" s="63" t="s">
        <v>127</v>
      </c>
      <c r="D41" s="63"/>
      <c r="E41" s="41"/>
      <c r="F41" s="102"/>
      <c r="G41" s="102"/>
      <c r="H41" s="87">
        <f t="shared" ref="H41:P43" si="23">SUM(H42)</f>
        <v>33445242.810000002</v>
      </c>
      <c r="I41" s="87">
        <f t="shared" si="23"/>
        <v>0</v>
      </c>
      <c r="J41" s="87">
        <f t="shared" si="23"/>
        <v>33445242.810000002</v>
      </c>
      <c r="K41" s="87">
        <f t="shared" si="23"/>
        <v>30691522.350000001</v>
      </c>
      <c r="L41" s="87">
        <f t="shared" si="23"/>
        <v>0</v>
      </c>
      <c r="M41" s="87">
        <f t="shared" si="23"/>
        <v>30691522.350000001</v>
      </c>
      <c r="N41" s="87">
        <f t="shared" si="23"/>
        <v>33139687.009999998</v>
      </c>
      <c r="O41" s="87">
        <f t="shared" si="23"/>
        <v>0</v>
      </c>
      <c r="P41" s="87">
        <f t="shared" si="23"/>
        <v>33139687.009999998</v>
      </c>
    </row>
    <row r="42" spans="1:16" ht="26.25" x14ac:dyDescent="0.25">
      <c r="A42" s="117" t="s">
        <v>112</v>
      </c>
      <c r="B42" s="58" t="s">
        <v>9</v>
      </c>
      <c r="C42" s="63" t="s">
        <v>127</v>
      </c>
      <c r="D42" s="63" t="s">
        <v>37</v>
      </c>
      <c r="E42" s="41"/>
      <c r="F42" s="102"/>
      <c r="G42" s="102"/>
      <c r="H42" s="87">
        <f t="shared" si="23"/>
        <v>33445242.810000002</v>
      </c>
      <c r="I42" s="87">
        <f t="shared" si="23"/>
        <v>0</v>
      </c>
      <c r="J42" s="87">
        <f t="shared" si="23"/>
        <v>33445242.810000002</v>
      </c>
      <c r="K42" s="87">
        <f t="shared" si="23"/>
        <v>30691522.350000001</v>
      </c>
      <c r="L42" s="87">
        <f t="shared" si="23"/>
        <v>0</v>
      </c>
      <c r="M42" s="87">
        <f t="shared" si="23"/>
        <v>30691522.350000001</v>
      </c>
      <c r="N42" s="87">
        <f t="shared" si="23"/>
        <v>33139687.009999998</v>
      </c>
      <c r="O42" s="87">
        <f t="shared" si="23"/>
        <v>0</v>
      </c>
      <c r="P42" s="87">
        <f t="shared" si="23"/>
        <v>33139687.009999998</v>
      </c>
    </row>
    <row r="43" spans="1:16" ht="39" x14ac:dyDescent="0.25">
      <c r="A43" s="117" t="s">
        <v>113</v>
      </c>
      <c r="B43" s="58" t="s">
        <v>9</v>
      </c>
      <c r="C43" s="63" t="s">
        <v>127</v>
      </c>
      <c r="D43" s="63" t="s">
        <v>90</v>
      </c>
      <c r="E43" s="41"/>
      <c r="F43" s="102"/>
      <c r="G43" s="102"/>
      <c r="H43" s="87">
        <f t="shared" si="23"/>
        <v>33445242.810000002</v>
      </c>
      <c r="I43" s="87">
        <f t="shared" si="23"/>
        <v>0</v>
      </c>
      <c r="J43" s="87">
        <f t="shared" si="23"/>
        <v>33445242.810000002</v>
      </c>
      <c r="K43" s="87">
        <f t="shared" si="23"/>
        <v>30691522.350000001</v>
      </c>
      <c r="L43" s="87">
        <f t="shared" si="23"/>
        <v>0</v>
      </c>
      <c r="M43" s="87">
        <f t="shared" si="23"/>
        <v>30691522.350000001</v>
      </c>
      <c r="N43" s="87">
        <f t="shared" si="23"/>
        <v>33139687.009999998</v>
      </c>
      <c r="O43" s="87">
        <f t="shared" si="23"/>
        <v>0</v>
      </c>
      <c r="P43" s="87">
        <f t="shared" si="23"/>
        <v>33139687.009999998</v>
      </c>
    </row>
    <row r="44" spans="1:16" ht="18" x14ac:dyDescent="0.25">
      <c r="A44" s="85" t="s">
        <v>67</v>
      </c>
      <c r="B44" s="58" t="s">
        <v>9</v>
      </c>
      <c r="C44" s="63" t="s">
        <v>127</v>
      </c>
      <c r="D44" s="63" t="s">
        <v>90</v>
      </c>
      <c r="E44" s="47">
        <v>927</v>
      </c>
      <c r="F44" s="84" t="s">
        <v>107</v>
      </c>
      <c r="G44" s="84" t="s">
        <v>7</v>
      </c>
      <c r="H44" s="87">
        <f>SUM(H45+H48+H55+H58+H69+H74)</f>
        <v>33445242.810000002</v>
      </c>
      <c r="I44" s="87">
        <f>SUM(I45+I48+I55+I58+I69+I74)</f>
        <v>0</v>
      </c>
      <c r="J44" s="87">
        <f>SUM(J45+J48+J55+J58+J69+J74)</f>
        <v>33445242.810000002</v>
      </c>
      <c r="K44" s="87">
        <f t="shared" ref="K44:N44" si="24">SUM(K45+K48+K55+K58+K69+K74)</f>
        <v>30691522.350000001</v>
      </c>
      <c r="L44" s="87">
        <f t="shared" ref="L44" si="25">SUM(L45+L48+L55+L58+L69+L74)</f>
        <v>0</v>
      </c>
      <c r="M44" s="87">
        <f>SUM(M45+M48+M55+M58+M69+M74)</f>
        <v>30691522.350000001</v>
      </c>
      <c r="N44" s="87">
        <f t="shared" si="24"/>
        <v>33139687.009999998</v>
      </c>
      <c r="O44" s="87">
        <f t="shared" ref="O44" si="26">SUM(O45+O48+O55+O58+O69+O74)</f>
        <v>0</v>
      </c>
      <c r="P44" s="87">
        <f>SUM(P45+P48+P55+P58+P69+P74)</f>
        <v>33139687.009999998</v>
      </c>
    </row>
    <row r="45" spans="1:16" ht="24.75" x14ac:dyDescent="0.25">
      <c r="A45" s="77" t="s">
        <v>68</v>
      </c>
      <c r="B45" s="61" t="s">
        <v>9</v>
      </c>
      <c r="C45" s="62" t="s">
        <v>127</v>
      </c>
      <c r="D45" s="207" t="s">
        <v>90</v>
      </c>
      <c r="E45" s="56">
        <v>927</v>
      </c>
      <c r="F45" s="132">
        <v>80020</v>
      </c>
      <c r="G45" s="129" t="s">
        <v>7</v>
      </c>
      <c r="H45" s="87">
        <f t="shared" ref="H45:P46" si="27">SUM(H46)</f>
        <v>1457104.67</v>
      </c>
      <c r="I45" s="87">
        <f t="shared" si="27"/>
        <v>0</v>
      </c>
      <c r="J45" s="87">
        <f t="shared" si="27"/>
        <v>1457104.67</v>
      </c>
      <c r="K45" s="87">
        <f t="shared" si="27"/>
        <v>1515388.85</v>
      </c>
      <c r="L45" s="87">
        <f t="shared" si="27"/>
        <v>0</v>
      </c>
      <c r="M45" s="87">
        <f t="shared" si="27"/>
        <v>1515388.85</v>
      </c>
      <c r="N45" s="87">
        <f t="shared" si="27"/>
        <v>1576004.4</v>
      </c>
      <c r="O45" s="87">
        <f t="shared" si="27"/>
        <v>0</v>
      </c>
      <c r="P45" s="87">
        <f t="shared" si="27"/>
        <v>1576004.4</v>
      </c>
    </row>
    <row r="46" spans="1:16" ht="34.5" x14ac:dyDescent="0.25">
      <c r="A46" s="43" t="s">
        <v>28</v>
      </c>
      <c r="B46" s="59" t="s">
        <v>9</v>
      </c>
      <c r="C46" s="60" t="s">
        <v>127</v>
      </c>
      <c r="D46" s="60" t="s">
        <v>90</v>
      </c>
      <c r="E46" s="41">
        <v>927</v>
      </c>
      <c r="F46" s="103">
        <v>80020</v>
      </c>
      <c r="G46" s="102" t="s">
        <v>29</v>
      </c>
      <c r="H46" s="220">
        <f t="shared" si="27"/>
        <v>1457104.67</v>
      </c>
      <c r="I46" s="220">
        <f t="shared" si="27"/>
        <v>0</v>
      </c>
      <c r="J46" s="220">
        <f t="shared" si="27"/>
        <v>1457104.67</v>
      </c>
      <c r="K46" s="220">
        <f t="shared" si="27"/>
        <v>1515388.85</v>
      </c>
      <c r="L46" s="220">
        <f t="shared" si="27"/>
        <v>0</v>
      </c>
      <c r="M46" s="220">
        <f t="shared" si="27"/>
        <v>1515388.85</v>
      </c>
      <c r="N46" s="220">
        <f t="shared" si="27"/>
        <v>1576004.4</v>
      </c>
      <c r="O46" s="220">
        <f t="shared" si="27"/>
        <v>0</v>
      </c>
      <c r="P46" s="220">
        <f t="shared" si="27"/>
        <v>1576004.4</v>
      </c>
    </row>
    <row r="47" spans="1:16" x14ac:dyDescent="0.25">
      <c r="A47" s="43" t="s">
        <v>30</v>
      </c>
      <c r="B47" s="59" t="s">
        <v>9</v>
      </c>
      <c r="C47" s="60" t="s">
        <v>127</v>
      </c>
      <c r="D47" s="60" t="s">
        <v>90</v>
      </c>
      <c r="E47" s="41">
        <v>927</v>
      </c>
      <c r="F47" s="103">
        <v>80020</v>
      </c>
      <c r="G47" s="102" t="s">
        <v>31</v>
      </c>
      <c r="H47" s="220">
        <f>SUM(Лист1!G246)</f>
        <v>1457104.67</v>
      </c>
      <c r="I47" s="220">
        <f>SUM(Лист1!H246)</f>
        <v>0</v>
      </c>
      <c r="J47" s="220">
        <f>SUM(H47+I47)</f>
        <v>1457104.67</v>
      </c>
      <c r="K47" s="220">
        <f>SUM(Лист1!J246)</f>
        <v>1515388.85</v>
      </c>
      <c r="L47" s="220">
        <f>SUM(Лист1!K246)</f>
        <v>0</v>
      </c>
      <c r="M47" s="220">
        <f>SUM(K47+L47)</f>
        <v>1515388.85</v>
      </c>
      <c r="N47" s="220">
        <f>SUM(Лист1!M246)</f>
        <v>1576004.4</v>
      </c>
      <c r="O47" s="220">
        <f>SUM(Лист1!N246)</f>
        <v>0</v>
      </c>
      <c r="P47" s="220">
        <f>SUM(N47+O47)</f>
        <v>1576004.4</v>
      </c>
    </row>
    <row r="48" spans="1:16" ht="24.75" x14ac:dyDescent="0.25">
      <c r="A48" s="77" t="s">
        <v>27</v>
      </c>
      <c r="B48" s="61" t="s">
        <v>9</v>
      </c>
      <c r="C48" s="62" t="s">
        <v>127</v>
      </c>
      <c r="D48" s="62" t="s">
        <v>90</v>
      </c>
      <c r="E48" s="56">
        <v>927</v>
      </c>
      <c r="F48" s="132">
        <v>80040</v>
      </c>
      <c r="G48" s="133" t="s">
        <v>7</v>
      </c>
      <c r="H48" s="87">
        <f>SUM(H49+H51+H53)</f>
        <v>28175779.140000001</v>
      </c>
      <c r="I48" s="87">
        <f>SUM(I49+I51+I53)</f>
        <v>0</v>
      </c>
      <c r="J48" s="87">
        <f>SUM(J49+J51+J53)</f>
        <v>28175779.140000001</v>
      </c>
      <c r="K48" s="87">
        <f t="shared" ref="K48:N48" si="28">SUM(K49+K51+K53)</f>
        <v>25390394.5</v>
      </c>
      <c r="L48" s="87">
        <f t="shared" ref="L48" si="29">SUM(L49+L51+L53)</f>
        <v>0</v>
      </c>
      <c r="M48" s="87">
        <f>SUM(M49+M51+M53)</f>
        <v>25390394.5</v>
      </c>
      <c r="N48" s="87">
        <f t="shared" si="28"/>
        <v>27777877.609999999</v>
      </c>
      <c r="O48" s="87">
        <f t="shared" ref="O48" si="30">SUM(O49+O51+O53)</f>
        <v>0</v>
      </c>
      <c r="P48" s="87">
        <f>SUM(P49+P51+P53)</f>
        <v>27777877.609999999</v>
      </c>
    </row>
    <row r="49" spans="1:16" ht="33" x14ac:dyDescent="0.25">
      <c r="A49" s="52" t="s">
        <v>28</v>
      </c>
      <c r="B49" s="59" t="s">
        <v>9</v>
      </c>
      <c r="C49" s="60" t="s">
        <v>127</v>
      </c>
      <c r="D49" s="60" t="s">
        <v>90</v>
      </c>
      <c r="E49" s="41">
        <v>927</v>
      </c>
      <c r="F49" s="103">
        <v>80040</v>
      </c>
      <c r="G49" s="102" t="s">
        <v>29</v>
      </c>
      <c r="H49" s="220">
        <f>SUM(H50)</f>
        <v>20784827.890000001</v>
      </c>
      <c r="I49" s="220">
        <f>SUM(I50)</f>
        <v>0</v>
      </c>
      <c r="J49" s="220">
        <f>SUM(J50)</f>
        <v>20784827.890000001</v>
      </c>
      <c r="K49" s="220">
        <f t="shared" ref="K49:O49" si="31">SUM(K50)</f>
        <v>21643795.57</v>
      </c>
      <c r="L49" s="220">
        <f t="shared" si="31"/>
        <v>0</v>
      </c>
      <c r="M49" s="220">
        <f>SUM(M50)</f>
        <v>21643795.57</v>
      </c>
      <c r="N49" s="220">
        <f t="shared" si="31"/>
        <v>22509547.390000001</v>
      </c>
      <c r="O49" s="220">
        <f t="shared" si="31"/>
        <v>0</v>
      </c>
      <c r="P49" s="220">
        <f>SUM(P50)</f>
        <v>22509547.390000001</v>
      </c>
    </row>
    <row r="50" spans="1:16" x14ac:dyDescent="0.25">
      <c r="A50" s="43" t="s">
        <v>30</v>
      </c>
      <c r="B50" s="59" t="s">
        <v>9</v>
      </c>
      <c r="C50" s="60" t="s">
        <v>127</v>
      </c>
      <c r="D50" s="60" t="s">
        <v>90</v>
      </c>
      <c r="E50" s="41">
        <v>927</v>
      </c>
      <c r="F50" s="103">
        <v>80040</v>
      </c>
      <c r="G50" s="102" t="s">
        <v>31</v>
      </c>
      <c r="H50" s="220">
        <f>SUM(Лист1!G249)</f>
        <v>20784827.890000001</v>
      </c>
      <c r="I50" s="220">
        <f>SUM(Лист1!H249)</f>
        <v>0</v>
      </c>
      <c r="J50" s="220">
        <f>SUM(H50+I50)</f>
        <v>20784827.890000001</v>
      </c>
      <c r="K50" s="220">
        <f>SUM(Лист1!J249)</f>
        <v>21643795.57</v>
      </c>
      <c r="L50" s="220">
        <f>SUM(Лист1!K249)</f>
        <v>0</v>
      </c>
      <c r="M50" s="220">
        <f>SUM(K50+L50)</f>
        <v>21643795.57</v>
      </c>
      <c r="N50" s="220">
        <f>SUM(Лист1!M249)</f>
        <v>22509547.390000001</v>
      </c>
      <c r="O50" s="220">
        <f>SUM(Лист1!N249)</f>
        <v>0</v>
      </c>
      <c r="P50" s="220">
        <f>SUM(N50+O50)</f>
        <v>22509547.390000001</v>
      </c>
    </row>
    <row r="51" spans="1:16" x14ac:dyDescent="0.25">
      <c r="A51" s="52" t="s">
        <v>11</v>
      </c>
      <c r="B51" s="59" t="s">
        <v>9</v>
      </c>
      <c r="C51" s="60" t="s">
        <v>127</v>
      </c>
      <c r="D51" s="60" t="s">
        <v>90</v>
      </c>
      <c r="E51" s="41">
        <v>927</v>
      </c>
      <c r="F51" s="103">
        <v>80040</v>
      </c>
      <c r="G51" s="102" t="s">
        <v>12</v>
      </c>
      <c r="H51" s="220">
        <f>SUM(H52)</f>
        <v>6781051.25</v>
      </c>
      <c r="I51" s="220">
        <f>SUM(I52)</f>
        <v>0</v>
      </c>
      <c r="J51" s="220">
        <f>SUM(J52)</f>
        <v>6781051.25</v>
      </c>
      <c r="K51" s="220">
        <f t="shared" ref="K51:O51" si="32">SUM(K52)</f>
        <v>3136598.93</v>
      </c>
      <c r="L51" s="220">
        <f t="shared" si="32"/>
        <v>0</v>
      </c>
      <c r="M51" s="220">
        <f>SUM(M52)</f>
        <v>3136598.93</v>
      </c>
      <c r="N51" s="220">
        <f t="shared" si="32"/>
        <v>4658330.22</v>
      </c>
      <c r="O51" s="220">
        <f t="shared" si="32"/>
        <v>0</v>
      </c>
      <c r="P51" s="220">
        <f>SUM(P52)</f>
        <v>4658330.22</v>
      </c>
    </row>
    <row r="52" spans="1:16" x14ac:dyDescent="0.25">
      <c r="A52" s="106" t="s">
        <v>140</v>
      </c>
      <c r="B52" s="59" t="s">
        <v>9</v>
      </c>
      <c r="C52" s="60" t="s">
        <v>127</v>
      </c>
      <c r="D52" s="60" t="s">
        <v>90</v>
      </c>
      <c r="E52" s="41">
        <v>927</v>
      </c>
      <c r="F52" s="103">
        <v>80040</v>
      </c>
      <c r="G52" s="102" t="s">
        <v>14</v>
      </c>
      <c r="H52" s="220">
        <f>SUM(Лист1!G251)</f>
        <v>6781051.25</v>
      </c>
      <c r="I52" s="220">
        <f>SUM(Лист1!H251)</f>
        <v>0</v>
      </c>
      <c r="J52" s="220">
        <f>SUM(H52+I52)</f>
        <v>6781051.25</v>
      </c>
      <c r="K52" s="220">
        <f>SUM(Лист1!J251)</f>
        <v>3136598.93</v>
      </c>
      <c r="L52" s="220">
        <f>SUM(Лист1!K251)</f>
        <v>0</v>
      </c>
      <c r="M52" s="220">
        <f>SUM(K52+L52)</f>
        <v>3136598.93</v>
      </c>
      <c r="N52" s="220">
        <f>SUM(Лист1!M251)</f>
        <v>4658330.22</v>
      </c>
      <c r="O52" s="220">
        <f>SUM(Лист1!N251)</f>
        <v>0</v>
      </c>
      <c r="P52" s="220">
        <f>SUM(N52+O52)</f>
        <v>4658330.22</v>
      </c>
    </row>
    <row r="53" spans="1:16" x14ac:dyDescent="0.25">
      <c r="A53" s="52" t="s">
        <v>34</v>
      </c>
      <c r="B53" s="59" t="s">
        <v>9</v>
      </c>
      <c r="C53" s="60" t="s">
        <v>127</v>
      </c>
      <c r="D53" s="60" t="s">
        <v>90</v>
      </c>
      <c r="E53" s="41">
        <v>927</v>
      </c>
      <c r="F53" s="103">
        <v>80040</v>
      </c>
      <c r="G53" s="102" t="s">
        <v>35</v>
      </c>
      <c r="H53" s="220">
        <f>SUM(H54)</f>
        <v>609900</v>
      </c>
      <c r="I53" s="220">
        <f>SUM(I54)</f>
        <v>0</v>
      </c>
      <c r="J53" s="220">
        <f>SUM(J54)</f>
        <v>609900</v>
      </c>
      <c r="K53" s="220">
        <f t="shared" ref="K53:O53" si="33">SUM(K54)</f>
        <v>610000</v>
      </c>
      <c r="L53" s="220">
        <f t="shared" si="33"/>
        <v>0</v>
      </c>
      <c r="M53" s="220">
        <f>SUM(M54)</f>
        <v>610000</v>
      </c>
      <c r="N53" s="220">
        <f t="shared" si="33"/>
        <v>610000</v>
      </c>
      <c r="O53" s="220">
        <f t="shared" si="33"/>
        <v>0</v>
      </c>
      <c r="P53" s="220">
        <f>SUM(P54)</f>
        <v>610000</v>
      </c>
    </row>
    <row r="54" spans="1:16" x14ac:dyDescent="0.25">
      <c r="A54" s="43" t="s">
        <v>122</v>
      </c>
      <c r="B54" s="59" t="s">
        <v>9</v>
      </c>
      <c r="C54" s="60" t="s">
        <v>127</v>
      </c>
      <c r="D54" s="60" t="s">
        <v>90</v>
      </c>
      <c r="E54" s="41">
        <v>927</v>
      </c>
      <c r="F54" s="103">
        <v>80040</v>
      </c>
      <c r="G54" s="102" t="s">
        <v>121</v>
      </c>
      <c r="H54" s="220">
        <f>SUM(Лист1!G252)</f>
        <v>609900</v>
      </c>
      <c r="I54" s="220">
        <f>SUM(Лист1!H252)</f>
        <v>0</v>
      </c>
      <c r="J54" s="220">
        <f>SUM(H54+I54)</f>
        <v>609900</v>
      </c>
      <c r="K54" s="220">
        <f>SUM(Лист1!J252)</f>
        <v>610000</v>
      </c>
      <c r="L54" s="220">
        <f>SUM(Лист1!K252)</f>
        <v>0</v>
      </c>
      <c r="M54" s="220">
        <f>SUM(K54+L54)</f>
        <v>610000</v>
      </c>
      <c r="N54" s="220">
        <f>SUM(Лист1!M252)</f>
        <v>610000</v>
      </c>
      <c r="O54" s="220">
        <f>SUM(Лист1!N252)</f>
        <v>0</v>
      </c>
      <c r="P54" s="220">
        <f>SUM(N54+O54)</f>
        <v>610000</v>
      </c>
    </row>
    <row r="55" spans="1:16" ht="64.5" x14ac:dyDescent="0.25">
      <c r="A55" s="211" t="s">
        <v>211</v>
      </c>
      <c r="B55" s="61" t="s">
        <v>9</v>
      </c>
      <c r="C55" s="62" t="s">
        <v>127</v>
      </c>
      <c r="D55" s="62" t="s">
        <v>90</v>
      </c>
      <c r="E55" s="56">
        <v>927</v>
      </c>
      <c r="F55" s="132">
        <v>84400</v>
      </c>
      <c r="G55" s="133" t="s">
        <v>7</v>
      </c>
      <c r="H55" s="87">
        <f t="shared" ref="H55:J56" si="34">SUM(H56)</f>
        <v>26554</v>
      </c>
      <c r="I55" s="87">
        <f t="shared" si="34"/>
        <v>0</v>
      </c>
      <c r="J55" s="87">
        <f t="shared" si="34"/>
        <v>26554</v>
      </c>
      <c r="K55" s="87">
        <f t="shared" ref="K55:O56" si="35">SUM(K56)</f>
        <v>0</v>
      </c>
      <c r="L55" s="87">
        <f t="shared" si="35"/>
        <v>0</v>
      </c>
      <c r="M55" s="87">
        <f>SUM(M56)</f>
        <v>0</v>
      </c>
      <c r="N55" s="87">
        <f t="shared" si="35"/>
        <v>0</v>
      </c>
      <c r="O55" s="87">
        <f t="shared" si="35"/>
        <v>0</v>
      </c>
      <c r="P55" s="87">
        <f>SUM(P56)</f>
        <v>0</v>
      </c>
    </row>
    <row r="56" spans="1:16" ht="33" x14ac:dyDescent="0.25">
      <c r="A56" s="252" t="s">
        <v>28</v>
      </c>
      <c r="B56" s="59" t="s">
        <v>9</v>
      </c>
      <c r="C56" s="60" t="s">
        <v>127</v>
      </c>
      <c r="D56" s="60" t="s">
        <v>90</v>
      </c>
      <c r="E56" s="41">
        <v>927</v>
      </c>
      <c r="F56" s="103">
        <v>84400</v>
      </c>
      <c r="G56" s="102" t="s">
        <v>29</v>
      </c>
      <c r="H56" s="220">
        <f t="shared" si="34"/>
        <v>26554</v>
      </c>
      <c r="I56" s="220">
        <f t="shared" si="34"/>
        <v>0</v>
      </c>
      <c r="J56" s="220">
        <f t="shared" si="34"/>
        <v>26554</v>
      </c>
      <c r="K56" s="220">
        <f t="shared" si="35"/>
        <v>0</v>
      </c>
      <c r="L56" s="220">
        <f t="shared" si="35"/>
        <v>0</v>
      </c>
      <c r="M56" s="220">
        <f>SUM(M57)</f>
        <v>0</v>
      </c>
      <c r="N56" s="220">
        <f t="shared" si="35"/>
        <v>0</v>
      </c>
      <c r="O56" s="220">
        <f t="shared" si="35"/>
        <v>0</v>
      </c>
      <c r="P56" s="220">
        <f>SUM(P57)</f>
        <v>0</v>
      </c>
    </row>
    <row r="57" spans="1:16" x14ac:dyDescent="0.25">
      <c r="A57" s="141" t="s">
        <v>30</v>
      </c>
      <c r="B57" s="59" t="s">
        <v>9</v>
      </c>
      <c r="C57" s="60" t="s">
        <v>127</v>
      </c>
      <c r="D57" s="60" t="s">
        <v>90</v>
      </c>
      <c r="E57" s="41">
        <v>927</v>
      </c>
      <c r="F57" s="103">
        <v>84400</v>
      </c>
      <c r="G57" s="102" t="s">
        <v>31</v>
      </c>
      <c r="H57" s="220">
        <f>SUM(Лист1!G256)</f>
        <v>26554</v>
      </c>
      <c r="I57" s="220">
        <f>SUM(Лист1!H256)</f>
        <v>0</v>
      </c>
      <c r="J57" s="220">
        <f>SUM(H57+I57)</f>
        <v>26554</v>
      </c>
      <c r="K57" s="220">
        <f>SUM(Лист1!J256)</f>
        <v>0</v>
      </c>
      <c r="L57" s="220">
        <f>SUM(Лист1!K256)</f>
        <v>0</v>
      </c>
      <c r="M57" s="220">
        <f>SUM(K57+L57)</f>
        <v>0</v>
      </c>
      <c r="N57" s="220">
        <f>SUM(Лист1!M256)</f>
        <v>0</v>
      </c>
      <c r="O57" s="220">
        <f>SUM(Лист1!N256)</f>
        <v>0</v>
      </c>
      <c r="P57" s="220">
        <f>SUM(N57+O57)</f>
        <v>0</v>
      </c>
    </row>
    <row r="58" spans="1:16" ht="77.25" x14ac:dyDescent="0.25">
      <c r="A58" s="211" t="s">
        <v>248</v>
      </c>
      <c r="B58" s="61" t="s">
        <v>9</v>
      </c>
      <c r="C58" s="62" t="s">
        <v>127</v>
      </c>
      <c r="D58" s="207" t="s">
        <v>90</v>
      </c>
      <c r="E58" s="56">
        <v>927</v>
      </c>
      <c r="F58" s="189" t="s">
        <v>408</v>
      </c>
      <c r="G58" s="187" t="s">
        <v>7</v>
      </c>
      <c r="H58" s="202">
        <f>SUM(H59+H64)</f>
        <v>1827630</v>
      </c>
      <c r="I58" s="202">
        <f>SUM(I59+I64)</f>
        <v>0</v>
      </c>
      <c r="J58" s="202">
        <f>SUM(J59+J64)</f>
        <v>1827630</v>
      </c>
      <c r="K58" s="202">
        <f t="shared" ref="K58:N58" si="36">SUM(K59+K64)</f>
        <v>1827630</v>
      </c>
      <c r="L58" s="202">
        <f t="shared" ref="L58" si="37">SUM(L59+L64)</f>
        <v>0</v>
      </c>
      <c r="M58" s="202">
        <f>SUM(M59+M64)</f>
        <v>1827630</v>
      </c>
      <c r="N58" s="202">
        <f t="shared" si="36"/>
        <v>1827630</v>
      </c>
      <c r="O58" s="202">
        <f t="shared" ref="O58" si="38">SUM(O59+O64)</f>
        <v>0</v>
      </c>
      <c r="P58" s="202">
        <f>SUM(P59+P64)</f>
        <v>1827630</v>
      </c>
    </row>
    <row r="59" spans="1:16" ht="141" x14ac:dyDescent="0.25">
      <c r="A59" s="211" t="s">
        <v>400</v>
      </c>
      <c r="B59" s="61" t="s">
        <v>9</v>
      </c>
      <c r="C59" s="62" t="s">
        <v>127</v>
      </c>
      <c r="D59" s="62" t="s">
        <v>90</v>
      </c>
      <c r="E59" s="56">
        <v>927</v>
      </c>
      <c r="F59" s="189" t="s">
        <v>409</v>
      </c>
      <c r="G59" s="187" t="s">
        <v>7</v>
      </c>
      <c r="H59" s="202">
        <f t="shared" ref="H59:M59" si="39">SUM(H60+H62)</f>
        <v>1305450</v>
      </c>
      <c r="I59" s="202">
        <f t="shared" si="39"/>
        <v>0</v>
      </c>
      <c r="J59" s="202">
        <f t="shared" si="39"/>
        <v>1305450</v>
      </c>
      <c r="K59" s="202">
        <f t="shared" si="39"/>
        <v>1305647</v>
      </c>
      <c r="L59" s="202">
        <f t="shared" si="39"/>
        <v>0</v>
      </c>
      <c r="M59" s="202">
        <f t="shared" si="39"/>
        <v>1305647</v>
      </c>
      <c r="N59" s="202">
        <f t="shared" ref="N59:O59" si="40">SUM(N60+N62)</f>
        <v>1305650</v>
      </c>
      <c r="O59" s="202">
        <f t="shared" si="40"/>
        <v>0</v>
      </c>
      <c r="P59" s="202">
        <f>SUM(P60+P62)</f>
        <v>1305650</v>
      </c>
    </row>
    <row r="60" spans="1:16" ht="33" x14ac:dyDescent="0.25">
      <c r="A60" s="114" t="s">
        <v>28</v>
      </c>
      <c r="B60" s="59" t="s">
        <v>9</v>
      </c>
      <c r="C60" s="60" t="s">
        <v>127</v>
      </c>
      <c r="D60" s="60" t="s">
        <v>90</v>
      </c>
      <c r="E60" s="41">
        <v>927</v>
      </c>
      <c r="F60" s="109" t="s">
        <v>409</v>
      </c>
      <c r="G60" s="102" t="s">
        <v>29</v>
      </c>
      <c r="H60" s="203">
        <f t="shared" ref="H60:M60" si="41">SUM(H61)</f>
        <v>876652</v>
      </c>
      <c r="I60" s="203">
        <f t="shared" si="41"/>
        <v>0</v>
      </c>
      <c r="J60" s="203">
        <f t="shared" si="41"/>
        <v>876652</v>
      </c>
      <c r="K60" s="203">
        <f t="shared" si="41"/>
        <v>910246</v>
      </c>
      <c r="L60" s="203">
        <f t="shared" si="41"/>
        <v>0</v>
      </c>
      <c r="M60" s="203">
        <f t="shared" si="41"/>
        <v>910246</v>
      </c>
      <c r="N60" s="203">
        <f t="shared" ref="N60:O60" si="42">SUM(N61)</f>
        <v>946650</v>
      </c>
      <c r="O60" s="203">
        <f t="shared" si="42"/>
        <v>0</v>
      </c>
      <c r="P60" s="203">
        <f>SUM(P61)</f>
        <v>946650</v>
      </c>
    </row>
    <row r="61" spans="1:16" x14ac:dyDescent="0.25">
      <c r="A61" s="106" t="s">
        <v>30</v>
      </c>
      <c r="B61" s="239" t="s">
        <v>9</v>
      </c>
      <c r="C61" s="75" t="s">
        <v>127</v>
      </c>
      <c r="D61" s="75" t="s">
        <v>90</v>
      </c>
      <c r="E61" s="41">
        <v>927</v>
      </c>
      <c r="F61" s="109" t="s">
        <v>409</v>
      </c>
      <c r="G61" s="102" t="s">
        <v>31</v>
      </c>
      <c r="H61" s="203">
        <f>SUM(Лист1!G260)</f>
        <v>876652</v>
      </c>
      <c r="I61" s="203">
        <f>SUM(Лист1!H260)</f>
        <v>0</v>
      </c>
      <c r="J61" s="203">
        <f>SUM(H61+I61)</f>
        <v>876652</v>
      </c>
      <c r="K61" s="203">
        <f>SUM(Лист1!J260)</f>
        <v>910246</v>
      </c>
      <c r="L61" s="203">
        <f>SUM(Лист1!K260)</f>
        <v>0</v>
      </c>
      <c r="M61" s="203">
        <f>SUM(K61+L61)</f>
        <v>910246</v>
      </c>
      <c r="N61" s="203">
        <f>SUM(Лист1!M260)</f>
        <v>946650</v>
      </c>
      <c r="O61" s="203">
        <f>SUM(Лист1!N260)</f>
        <v>0</v>
      </c>
      <c r="P61" s="203">
        <f>SUM(N61+O61)</f>
        <v>946650</v>
      </c>
    </row>
    <row r="62" spans="1:16" x14ac:dyDescent="0.25">
      <c r="A62" s="114" t="s">
        <v>11</v>
      </c>
      <c r="B62" s="59" t="s">
        <v>9</v>
      </c>
      <c r="C62" s="60" t="s">
        <v>127</v>
      </c>
      <c r="D62" s="60" t="s">
        <v>90</v>
      </c>
      <c r="E62" s="41">
        <v>927</v>
      </c>
      <c r="F62" s="109" t="s">
        <v>409</v>
      </c>
      <c r="G62" s="102" t="s">
        <v>12</v>
      </c>
      <c r="H62" s="203">
        <f t="shared" ref="H62:M62" si="43">SUM(H63)</f>
        <v>428798</v>
      </c>
      <c r="I62" s="203">
        <f t="shared" si="43"/>
        <v>0</v>
      </c>
      <c r="J62" s="203">
        <f t="shared" si="43"/>
        <v>428798</v>
      </c>
      <c r="K62" s="203">
        <f t="shared" si="43"/>
        <v>395401</v>
      </c>
      <c r="L62" s="203">
        <f t="shared" si="43"/>
        <v>0</v>
      </c>
      <c r="M62" s="203">
        <f t="shared" si="43"/>
        <v>395401</v>
      </c>
      <c r="N62" s="203">
        <f t="shared" ref="N62:O62" si="44">SUM(N63)</f>
        <v>359000</v>
      </c>
      <c r="O62" s="203">
        <f t="shared" si="44"/>
        <v>0</v>
      </c>
      <c r="P62" s="203">
        <f>SUM(P63)</f>
        <v>359000</v>
      </c>
    </row>
    <row r="63" spans="1:16" x14ac:dyDescent="0.25">
      <c r="A63" s="106" t="s">
        <v>140</v>
      </c>
      <c r="B63" s="59" t="s">
        <v>9</v>
      </c>
      <c r="C63" s="60" t="s">
        <v>127</v>
      </c>
      <c r="D63" s="60" t="s">
        <v>90</v>
      </c>
      <c r="E63" s="41">
        <v>927</v>
      </c>
      <c r="F63" s="109" t="s">
        <v>409</v>
      </c>
      <c r="G63" s="102" t="s">
        <v>14</v>
      </c>
      <c r="H63" s="203">
        <f>SUM(Лист1!G262)</f>
        <v>428798</v>
      </c>
      <c r="I63" s="203">
        <f>SUM(Лист1!H262)</f>
        <v>0</v>
      </c>
      <c r="J63" s="203">
        <f>SUM(H63+I63)</f>
        <v>428798</v>
      </c>
      <c r="K63" s="203">
        <f>SUM(Лист1!J262)</f>
        <v>395401</v>
      </c>
      <c r="L63" s="203">
        <f>SUM(Лист1!K262)</f>
        <v>0</v>
      </c>
      <c r="M63" s="203">
        <f>SUM(K63+L63)</f>
        <v>395401</v>
      </c>
      <c r="N63" s="203">
        <f>SUM(Лист1!M262)</f>
        <v>359000</v>
      </c>
      <c r="O63" s="203">
        <f>SUM(Лист1!N262)</f>
        <v>0</v>
      </c>
      <c r="P63" s="203">
        <f>SUM(N63+O63)</f>
        <v>359000</v>
      </c>
    </row>
    <row r="64" spans="1:16" ht="141" x14ac:dyDescent="0.25">
      <c r="A64" s="211" t="s">
        <v>401</v>
      </c>
      <c r="B64" s="61" t="s">
        <v>9</v>
      </c>
      <c r="C64" s="62" t="s">
        <v>127</v>
      </c>
      <c r="D64" s="62" t="s">
        <v>90</v>
      </c>
      <c r="E64" s="56">
        <v>927</v>
      </c>
      <c r="F64" s="257" t="s">
        <v>410</v>
      </c>
      <c r="G64" s="256" t="s">
        <v>7</v>
      </c>
      <c r="H64" s="216">
        <f>SUM(H65+H67)</f>
        <v>522180</v>
      </c>
      <c r="I64" s="216">
        <f>SUM(I65+I67)</f>
        <v>0</v>
      </c>
      <c r="J64" s="216">
        <f>SUM(J65+J67)</f>
        <v>522180</v>
      </c>
      <c r="K64" s="216">
        <f t="shared" ref="K64:N64" si="45">SUM(K65+K67)</f>
        <v>521983</v>
      </c>
      <c r="L64" s="216">
        <f t="shared" ref="L64" si="46">SUM(L65+L67)</f>
        <v>0</v>
      </c>
      <c r="M64" s="216">
        <f>SUM(M65+M67)</f>
        <v>521983</v>
      </c>
      <c r="N64" s="216">
        <f t="shared" si="45"/>
        <v>521980</v>
      </c>
      <c r="O64" s="216">
        <f t="shared" ref="O64" si="47">SUM(O65+O67)</f>
        <v>0</v>
      </c>
      <c r="P64" s="216">
        <f>SUM(P65+P67)</f>
        <v>521980</v>
      </c>
    </row>
    <row r="65" spans="1:16" ht="33" x14ac:dyDescent="0.25">
      <c r="A65" s="252" t="s">
        <v>28</v>
      </c>
      <c r="B65" s="59" t="s">
        <v>9</v>
      </c>
      <c r="C65" s="60" t="s">
        <v>127</v>
      </c>
      <c r="D65" s="60" t="s">
        <v>90</v>
      </c>
      <c r="E65" s="41">
        <v>927</v>
      </c>
      <c r="F65" s="156" t="s">
        <v>410</v>
      </c>
      <c r="G65" s="155" t="s">
        <v>29</v>
      </c>
      <c r="H65" s="184">
        <f t="shared" ref="H65:M65" si="48">SUM(H66)</f>
        <v>267913</v>
      </c>
      <c r="I65" s="184">
        <f t="shared" si="48"/>
        <v>0</v>
      </c>
      <c r="J65" s="184">
        <f t="shared" si="48"/>
        <v>267913</v>
      </c>
      <c r="K65" s="184">
        <f t="shared" si="48"/>
        <v>278628</v>
      </c>
      <c r="L65" s="184">
        <f t="shared" si="48"/>
        <v>0</v>
      </c>
      <c r="M65" s="184">
        <f t="shared" si="48"/>
        <v>278628</v>
      </c>
      <c r="N65" s="184">
        <f t="shared" ref="N65:O65" si="49">SUM(N66)</f>
        <v>289774</v>
      </c>
      <c r="O65" s="184">
        <f t="shared" si="49"/>
        <v>0</v>
      </c>
      <c r="P65" s="184">
        <f>SUM(P66)</f>
        <v>289774</v>
      </c>
    </row>
    <row r="66" spans="1:16" x14ac:dyDescent="0.25">
      <c r="A66" s="141" t="s">
        <v>30</v>
      </c>
      <c r="B66" s="59" t="s">
        <v>9</v>
      </c>
      <c r="C66" s="60" t="s">
        <v>127</v>
      </c>
      <c r="D66" s="60" t="s">
        <v>90</v>
      </c>
      <c r="E66" s="41">
        <v>927</v>
      </c>
      <c r="F66" s="156" t="s">
        <v>410</v>
      </c>
      <c r="G66" s="155" t="s">
        <v>31</v>
      </c>
      <c r="H66" s="184">
        <f>SUM(Лист1!G265)</f>
        <v>267913</v>
      </c>
      <c r="I66" s="184">
        <f>SUM(Лист1!H265)</f>
        <v>0</v>
      </c>
      <c r="J66" s="184">
        <f>SUM(H66+I66)</f>
        <v>267913</v>
      </c>
      <c r="K66" s="184">
        <f>SUM(Лист1!J265)</f>
        <v>278628</v>
      </c>
      <c r="L66" s="184">
        <f>SUM(Лист1!K265)</f>
        <v>0</v>
      </c>
      <c r="M66" s="184">
        <f>SUM(K66+L66)</f>
        <v>278628</v>
      </c>
      <c r="N66" s="184">
        <f>SUM(Лист1!M265)</f>
        <v>289774</v>
      </c>
      <c r="O66" s="184">
        <f>SUM(Лист1!N265)</f>
        <v>0</v>
      </c>
      <c r="P66" s="184">
        <f>SUM(N66+O66)</f>
        <v>289774</v>
      </c>
    </row>
    <row r="67" spans="1:16" x14ac:dyDescent="0.25">
      <c r="A67" s="141" t="s">
        <v>11</v>
      </c>
      <c r="B67" s="59" t="s">
        <v>9</v>
      </c>
      <c r="C67" s="60" t="s">
        <v>127</v>
      </c>
      <c r="D67" s="60" t="s">
        <v>90</v>
      </c>
      <c r="E67" s="41">
        <v>927</v>
      </c>
      <c r="F67" s="156" t="s">
        <v>410</v>
      </c>
      <c r="G67" s="155" t="s">
        <v>12</v>
      </c>
      <c r="H67" s="184">
        <f t="shared" ref="H67:M67" si="50">SUM(H68)</f>
        <v>254267</v>
      </c>
      <c r="I67" s="184">
        <f t="shared" si="50"/>
        <v>0</v>
      </c>
      <c r="J67" s="184">
        <f t="shared" si="50"/>
        <v>254267</v>
      </c>
      <c r="K67" s="184">
        <f t="shared" si="50"/>
        <v>243355</v>
      </c>
      <c r="L67" s="184">
        <f t="shared" si="50"/>
        <v>0</v>
      </c>
      <c r="M67" s="184">
        <f t="shared" si="50"/>
        <v>243355</v>
      </c>
      <c r="N67" s="184">
        <f t="shared" ref="N67:O67" si="51">SUM(N68)</f>
        <v>232206</v>
      </c>
      <c r="O67" s="184">
        <f t="shared" si="51"/>
        <v>0</v>
      </c>
      <c r="P67" s="184">
        <f>SUM(P68)</f>
        <v>232206</v>
      </c>
    </row>
    <row r="68" spans="1:16" ht="22.5" x14ac:dyDescent="0.25">
      <c r="A68" s="258" t="s">
        <v>135</v>
      </c>
      <c r="B68" s="239" t="s">
        <v>9</v>
      </c>
      <c r="C68" s="75" t="s">
        <v>127</v>
      </c>
      <c r="D68" s="75" t="s">
        <v>90</v>
      </c>
      <c r="E68" s="41">
        <v>927</v>
      </c>
      <c r="F68" s="156" t="s">
        <v>410</v>
      </c>
      <c r="G68" s="155" t="s">
        <v>14</v>
      </c>
      <c r="H68" s="184">
        <f>SUM(Лист1!G267)</f>
        <v>254267</v>
      </c>
      <c r="I68" s="184">
        <f>SUM(Лист1!H267)</f>
        <v>0</v>
      </c>
      <c r="J68" s="184">
        <f>SUM(H68+I68)</f>
        <v>254267</v>
      </c>
      <c r="K68" s="184">
        <f>SUM(Лист1!J267)</f>
        <v>243355</v>
      </c>
      <c r="L68" s="184">
        <f>SUM(Лист1!K267)</f>
        <v>0</v>
      </c>
      <c r="M68" s="184">
        <f>SUM(K68+L68)</f>
        <v>243355</v>
      </c>
      <c r="N68" s="184">
        <f>SUM(Лист1!M267)</f>
        <v>232206</v>
      </c>
      <c r="O68" s="184">
        <f>SUM(Лист1!N267)</f>
        <v>0</v>
      </c>
      <c r="P68" s="184">
        <f>SUM(N68+O68)</f>
        <v>232206</v>
      </c>
    </row>
    <row r="69" spans="1:16" ht="39" x14ac:dyDescent="0.25">
      <c r="A69" s="211" t="s">
        <v>249</v>
      </c>
      <c r="B69" s="61" t="s">
        <v>9</v>
      </c>
      <c r="C69" s="62" t="s">
        <v>127</v>
      </c>
      <c r="D69" s="62" t="s">
        <v>90</v>
      </c>
      <c r="E69" s="56">
        <v>927</v>
      </c>
      <c r="F69" s="262" t="s">
        <v>411</v>
      </c>
      <c r="G69" s="261" t="s">
        <v>7</v>
      </c>
      <c r="H69" s="216">
        <f t="shared" ref="H69:M69" si="52">SUM(H70+H72)</f>
        <v>391635</v>
      </c>
      <c r="I69" s="216">
        <f t="shared" si="52"/>
        <v>0</v>
      </c>
      <c r="J69" s="216">
        <f t="shared" si="52"/>
        <v>391635</v>
      </c>
      <c r="K69" s="216">
        <f t="shared" si="52"/>
        <v>391635</v>
      </c>
      <c r="L69" s="216">
        <f t="shared" si="52"/>
        <v>0</v>
      </c>
      <c r="M69" s="216">
        <f t="shared" si="52"/>
        <v>391635</v>
      </c>
      <c r="N69" s="216">
        <f t="shared" ref="N69:O69" si="53">SUM(N70+N72)</f>
        <v>391635</v>
      </c>
      <c r="O69" s="216">
        <f t="shared" si="53"/>
        <v>0</v>
      </c>
      <c r="P69" s="216">
        <f>SUM(P70+P72)</f>
        <v>391635</v>
      </c>
    </row>
    <row r="70" spans="1:16" ht="33" x14ac:dyDescent="0.25">
      <c r="A70" s="252" t="s">
        <v>28</v>
      </c>
      <c r="B70" s="59" t="s">
        <v>9</v>
      </c>
      <c r="C70" s="60" t="s">
        <v>127</v>
      </c>
      <c r="D70" s="60" t="s">
        <v>90</v>
      </c>
      <c r="E70" s="41">
        <v>927</v>
      </c>
      <c r="F70" s="156" t="s">
        <v>411</v>
      </c>
      <c r="G70" s="155" t="s">
        <v>29</v>
      </c>
      <c r="H70" s="184">
        <f t="shared" ref="H70:P70" si="54">SUM(H71)</f>
        <v>280661</v>
      </c>
      <c r="I70" s="184">
        <f t="shared" si="54"/>
        <v>0</v>
      </c>
      <c r="J70" s="184">
        <f t="shared" si="54"/>
        <v>280661</v>
      </c>
      <c r="K70" s="184">
        <f t="shared" si="54"/>
        <v>291887</v>
      </c>
      <c r="L70" s="184">
        <f t="shared" si="54"/>
        <v>0</v>
      </c>
      <c r="M70" s="184">
        <f t="shared" si="54"/>
        <v>291887</v>
      </c>
      <c r="N70" s="184">
        <f t="shared" si="54"/>
        <v>303563</v>
      </c>
      <c r="O70" s="184">
        <f t="shared" si="54"/>
        <v>0</v>
      </c>
      <c r="P70" s="184">
        <f t="shared" si="54"/>
        <v>303563</v>
      </c>
    </row>
    <row r="71" spans="1:16" x14ac:dyDescent="0.25">
      <c r="A71" s="141" t="s">
        <v>30</v>
      </c>
      <c r="B71" s="239" t="s">
        <v>9</v>
      </c>
      <c r="C71" s="75" t="s">
        <v>127</v>
      </c>
      <c r="D71" s="230" t="s">
        <v>90</v>
      </c>
      <c r="E71" s="41">
        <v>927</v>
      </c>
      <c r="F71" s="156" t="s">
        <v>411</v>
      </c>
      <c r="G71" s="155" t="s">
        <v>31</v>
      </c>
      <c r="H71" s="184">
        <f>SUM(Лист1!G270)</f>
        <v>280661</v>
      </c>
      <c r="I71" s="184">
        <f>SUM(Лист1!H270)</f>
        <v>0</v>
      </c>
      <c r="J71" s="184">
        <f>SUM(H71+I71)</f>
        <v>280661</v>
      </c>
      <c r="K71" s="184">
        <f>SUM(Лист1!J270)</f>
        <v>291887</v>
      </c>
      <c r="L71" s="184">
        <f>SUM(Лист1!K270)</f>
        <v>0</v>
      </c>
      <c r="M71" s="184">
        <f>SUM(K71+L71)</f>
        <v>291887</v>
      </c>
      <c r="N71" s="184">
        <f>SUM(Лист1!M270)</f>
        <v>303563</v>
      </c>
      <c r="O71" s="184">
        <f>SUM(Лист1!N270)</f>
        <v>0</v>
      </c>
      <c r="P71" s="184">
        <f>SUM(N71+O71)</f>
        <v>303563</v>
      </c>
    </row>
    <row r="72" spans="1:16" x14ac:dyDescent="0.25">
      <c r="A72" s="252" t="s">
        <v>11</v>
      </c>
      <c r="B72" s="59" t="s">
        <v>9</v>
      </c>
      <c r="C72" s="60" t="s">
        <v>127</v>
      </c>
      <c r="D72" s="60" t="s">
        <v>90</v>
      </c>
      <c r="E72" s="41">
        <v>927</v>
      </c>
      <c r="F72" s="156" t="s">
        <v>411</v>
      </c>
      <c r="G72" s="155" t="s">
        <v>12</v>
      </c>
      <c r="H72" s="184">
        <f t="shared" ref="H72:M72" si="55">SUM(H73)</f>
        <v>110974</v>
      </c>
      <c r="I72" s="184">
        <f t="shared" si="55"/>
        <v>0</v>
      </c>
      <c r="J72" s="184">
        <f t="shared" si="55"/>
        <v>110974</v>
      </c>
      <c r="K72" s="184">
        <f t="shared" si="55"/>
        <v>99748</v>
      </c>
      <c r="L72" s="184">
        <f t="shared" si="55"/>
        <v>0</v>
      </c>
      <c r="M72" s="184">
        <f t="shared" si="55"/>
        <v>99748</v>
      </c>
      <c r="N72" s="184">
        <f t="shared" ref="N72:O72" si="56">SUM(N73)</f>
        <v>88072</v>
      </c>
      <c r="O72" s="184">
        <f t="shared" si="56"/>
        <v>0</v>
      </c>
      <c r="P72" s="184">
        <f>SUM(P73)</f>
        <v>88072</v>
      </c>
    </row>
    <row r="73" spans="1:16" x14ac:dyDescent="0.25">
      <c r="A73" s="141" t="s">
        <v>140</v>
      </c>
      <c r="B73" s="59" t="s">
        <v>9</v>
      </c>
      <c r="C73" s="60" t="s">
        <v>127</v>
      </c>
      <c r="D73" s="60" t="s">
        <v>90</v>
      </c>
      <c r="E73" s="41">
        <v>927</v>
      </c>
      <c r="F73" s="156" t="s">
        <v>411</v>
      </c>
      <c r="G73" s="155" t="s">
        <v>14</v>
      </c>
      <c r="H73" s="184">
        <f>SUM(Лист1!G272)</f>
        <v>110974</v>
      </c>
      <c r="I73" s="184">
        <f>SUM(Лист1!H272)</f>
        <v>0</v>
      </c>
      <c r="J73" s="184">
        <f>SUM(H73+I73)</f>
        <v>110974</v>
      </c>
      <c r="K73" s="184">
        <f>SUM(Лист1!J272)</f>
        <v>99748</v>
      </c>
      <c r="L73" s="184">
        <f>SUM(Лист1!K272)</f>
        <v>0</v>
      </c>
      <c r="M73" s="184">
        <f>SUM(K73+L73)</f>
        <v>99748</v>
      </c>
      <c r="N73" s="184">
        <f>SUM(Лист1!M272)</f>
        <v>88072</v>
      </c>
      <c r="O73" s="184">
        <f>SUM(Лист1!N272)</f>
        <v>0</v>
      </c>
      <c r="P73" s="184">
        <f>SUM(N73+O73)</f>
        <v>88072</v>
      </c>
    </row>
    <row r="74" spans="1:16" ht="115.5" x14ac:dyDescent="0.25">
      <c r="A74" s="112" t="s">
        <v>192</v>
      </c>
      <c r="B74" s="61" t="s">
        <v>9</v>
      </c>
      <c r="C74" s="62" t="s">
        <v>127</v>
      </c>
      <c r="D74" s="62" t="s">
        <v>90</v>
      </c>
      <c r="E74" s="56">
        <v>927</v>
      </c>
      <c r="F74" s="130" t="s">
        <v>412</v>
      </c>
      <c r="G74" s="133" t="s">
        <v>7</v>
      </c>
      <c r="H74" s="202">
        <f t="shared" ref="H74:M74" si="57">SUM(H75+H77)</f>
        <v>1566540</v>
      </c>
      <c r="I74" s="202">
        <f t="shared" si="57"/>
        <v>0</v>
      </c>
      <c r="J74" s="202">
        <f t="shared" si="57"/>
        <v>1566540</v>
      </c>
      <c r="K74" s="202">
        <f t="shared" si="57"/>
        <v>1566474</v>
      </c>
      <c r="L74" s="202">
        <f t="shared" si="57"/>
        <v>0</v>
      </c>
      <c r="M74" s="202">
        <f t="shared" si="57"/>
        <v>1566474</v>
      </c>
      <c r="N74" s="202">
        <f t="shared" ref="N74:O74" si="58">SUM(N75+N77)</f>
        <v>1566540</v>
      </c>
      <c r="O74" s="202">
        <f t="shared" si="58"/>
        <v>0</v>
      </c>
      <c r="P74" s="202">
        <f>SUM(P75+P77)</f>
        <v>1566540</v>
      </c>
    </row>
    <row r="75" spans="1:16" ht="34.5" x14ac:dyDescent="0.25">
      <c r="A75" s="106" t="s">
        <v>28</v>
      </c>
      <c r="B75" s="59" t="s">
        <v>9</v>
      </c>
      <c r="C75" s="60" t="s">
        <v>127</v>
      </c>
      <c r="D75" s="60" t="s">
        <v>90</v>
      </c>
      <c r="E75" s="41">
        <v>927</v>
      </c>
      <c r="F75" s="144" t="s">
        <v>412</v>
      </c>
      <c r="G75" s="102" t="s">
        <v>29</v>
      </c>
      <c r="H75" s="203">
        <f t="shared" ref="H75:P75" si="59">SUM(H76)</f>
        <v>1243706</v>
      </c>
      <c r="I75" s="203">
        <f t="shared" si="59"/>
        <v>0</v>
      </c>
      <c r="J75" s="203">
        <f t="shared" si="59"/>
        <v>1243706</v>
      </c>
      <c r="K75" s="203">
        <f t="shared" si="59"/>
        <v>1293388</v>
      </c>
      <c r="L75" s="203">
        <f t="shared" si="59"/>
        <v>0</v>
      </c>
      <c r="M75" s="203">
        <f t="shared" si="59"/>
        <v>1293388</v>
      </c>
      <c r="N75" s="203">
        <f t="shared" si="59"/>
        <v>1345193</v>
      </c>
      <c r="O75" s="203">
        <f t="shared" si="59"/>
        <v>0</v>
      </c>
      <c r="P75" s="203">
        <f t="shared" si="59"/>
        <v>1345193</v>
      </c>
    </row>
    <row r="76" spans="1:16" x14ac:dyDescent="0.25">
      <c r="A76" s="106" t="s">
        <v>30</v>
      </c>
      <c r="B76" s="59" t="s">
        <v>9</v>
      </c>
      <c r="C76" s="60" t="s">
        <v>127</v>
      </c>
      <c r="D76" s="60" t="s">
        <v>90</v>
      </c>
      <c r="E76" s="41">
        <v>927</v>
      </c>
      <c r="F76" s="144" t="s">
        <v>412</v>
      </c>
      <c r="G76" s="102" t="s">
        <v>31</v>
      </c>
      <c r="H76" s="203">
        <f>SUM(Лист1!G275)</f>
        <v>1243706</v>
      </c>
      <c r="I76" s="203">
        <f>SUM(Лист1!H275)</f>
        <v>0</v>
      </c>
      <c r="J76" s="203">
        <f>SUM(H76+I76)</f>
        <v>1243706</v>
      </c>
      <c r="K76" s="203">
        <f>SUM(Лист1!J275)</f>
        <v>1293388</v>
      </c>
      <c r="L76" s="203">
        <f>SUM(Лист1!K275)</f>
        <v>0</v>
      </c>
      <c r="M76" s="203">
        <f>SUM(K76+L76)</f>
        <v>1293388</v>
      </c>
      <c r="N76" s="203">
        <f>SUM(Лист1!M275)</f>
        <v>1345193</v>
      </c>
      <c r="O76" s="203">
        <f>SUM(Лист1!N275)</f>
        <v>0</v>
      </c>
      <c r="P76" s="203">
        <f>SUM(N76+O76)</f>
        <v>1345193</v>
      </c>
    </row>
    <row r="77" spans="1:16" x14ac:dyDescent="0.25">
      <c r="A77" s="106" t="s">
        <v>11</v>
      </c>
      <c r="B77" s="59" t="s">
        <v>9</v>
      </c>
      <c r="C77" s="60" t="s">
        <v>127</v>
      </c>
      <c r="D77" s="60" t="s">
        <v>90</v>
      </c>
      <c r="E77" s="41">
        <v>927</v>
      </c>
      <c r="F77" s="144" t="s">
        <v>412</v>
      </c>
      <c r="G77" s="176">
        <v>200</v>
      </c>
      <c r="H77" s="203">
        <f t="shared" ref="H77:M77" si="60">SUM(H78)</f>
        <v>322834</v>
      </c>
      <c r="I77" s="203">
        <f t="shared" si="60"/>
        <v>0</v>
      </c>
      <c r="J77" s="203">
        <f t="shared" si="60"/>
        <v>322834</v>
      </c>
      <c r="K77" s="203">
        <f t="shared" si="60"/>
        <v>273086</v>
      </c>
      <c r="L77" s="203">
        <f t="shared" si="60"/>
        <v>0</v>
      </c>
      <c r="M77" s="203">
        <f t="shared" si="60"/>
        <v>273086</v>
      </c>
      <c r="N77" s="203">
        <f t="shared" ref="N77:O77" si="61">SUM(N78)</f>
        <v>221347</v>
      </c>
      <c r="O77" s="203">
        <f t="shared" si="61"/>
        <v>0</v>
      </c>
      <c r="P77" s="203">
        <f>SUM(P78)</f>
        <v>221347</v>
      </c>
    </row>
    <row r="78" spans="1:16" x14ac:dyDescent="0.25">
      <c r="A78" s="106" t="s">
        <v>140</v>
      </c>
      <c r="B78" s="59" t="s">
        <v>9</v>
      </c>
      <c r="C78" s="60" t="s">
        <v>127</v>
      </c>
      <c r="D78" s="60" t="s">
        <v>90</v>
      </c>
      <c r="E78" s="41">
        <v>927</v>
      </c>
      <c r="F78" s="144" t="s">
        <v>412</v>
      </c>
      <c r="G78" s="102" t="s">
        <v>14</v>
      </c>
      <c r="H78" s="203">
        <f>SUM(Лист1!G277)</f>
        <v>322834</v>
      </c>
      <c r="I78" s="203">
        <f>SUM(Лист1!H277)</f>
        <v>0</v>
      </c>
      <c r="J78" s="203">
        <f>SUM(H78+I78)</f>
        <v>322834</v>
      </c>
      <c r="K78" s="203">
        <f>SUM(Лист1!J277)</f>
        <v>273086</v>
      </c>
      <c r="L78" s="203">
        <f>SUM(Лист1!K277)</f>
        <v>0</v>
      </c>
      <c r="M78" s="203">
        <f>SUM(K78+L78)</f>
        <v>273086</v>
      </c>
      <c r="N78" s="203">
        <f>SUM(Лист1!M277)</f>
        <v>221347</v>
      </c>
      <c r="O78" s="203">
        <f>SUM(Лист1!N277)</f>
        <v>0</v>
      </c>
      <c r="P78" s="203">
        <f>SUM(N78+O78)</f>
        <v>221347</v>
      </c>
    </row>
    <row r="79" spans="1:16" ht="18" x14ac:dyDescent="0.25">
      <c r="A79" s="81" t="s">
        <v>101</v>
      </c>
      <c r="B79" s="58" t="s">
        <v>9</v>
      </c>
      <c r="C79" s="63" t="s">
        <v>129</v>
      </c>
      <c r="D79" s="63"/>
      <c r="E79" s="47"/>
      <c r="F79" s="84"/>
      <c r="G79" s="84"/>
      <c r="H79" s="87">
        <f>SUM(H80+H199+H209+H205)</f>
        <v>157277752.44</v>
      </c>
      <c r="I79" s="87">
        <f>SUM(I80+I199+I209+I205)</f>
        <v>22379023.850000001</v>
      </c>
      <c r="J79" s="87">
        <f>SUM(J80+J199+J209+J205)</f>
        <v>179656776.29000002</v>
      </c>
      <c r="K79" s="87">
        <f t="shared" ref="K79:P79" si="62">SUM(K80+K199)</f>
        <v>131964084.66</v>
      </c>
      <c r="L79" s="87">
        <f t="shared" si="62"/>
        <v>0</v>
      </c>
      <c r="M79" s="87">
        <f t="shared" si="62"/>
        <v>131964084.66</v>
      </c>
      <c r="N79" s="87">
        <f t="shared" si="62"/>
        <v>189279094.54000002</v>
      </c>
      <c r="O79" s="87">
        <f t="shared" si="62"/>
        <v>0</v>
      </c>
      <c r="P79" s="87">
        <f t="shared" si="62"/>
        <v>189279094.54000002</v>
      </c>
    </row>
    <row r="80" spans="1:16" ht="26.25" x14ac:dyDescent="0.25">
      <c r="A80" s="112" t="s">
        <v>232</v>
      </c>
      <c r="B80" s="58" t="s">
        <v>9</v>
      </c>
      <c r="C80" s="63" t="s">
        <v>129</v>
      </c>
      <c r="D80" s="63" t="s">
        <v>37</v>
      </c>
      <c r="E80" s="47"/>
      <c r="F80" s="84"/>
      <c r="G80" s="84"/>
      <c r="H80" s="87">
        <f>SUM(H81)</f>
        <v>110830134.33000001</v>
      </c>
      <c r="I80" s="87">
        <f>SUM(I81)</f>
        <v>15974454.15</v>
      </c>
      <c r="J80" s="87">
        <f>SUM(J81)</f>
        <v>126804588.48000002</v>
      </c>
      <c r="K80" s="87">
        <f t="shared" ref="K80:O80" si="63">SUM(K81)</f>
        <v>95750888.700000003</v>
      </c>
      <c r="L80" s="87">
        <f t="shared" si="63"/>
        <v>0</v>
      </c>
      <c r="M80" s="87">
        <f>SUM(M81)</f>
        <v>95750888.700000003</v>
      </c>
      <c r="N80" s="87">
        <f t="shared" si="63"/>
        <v>87194417.770000011</v>
      </c>
      <c r="O80" s="87">
        <f t="shared" si="63"/>
        <v>0</v>
      </c>
      <c r="P80" s="87">
        <f>SUM(P81)</f>
        <v>87194417.770000011</v>
      </c>
    </row>
    <row r="81" spans="1:17" ht="39" x14ac:dyDescent="0.25">
      <c r="A81" s="53" t="s">
        <v>216</v>
      </c>
      <c r="B81" s="58" t="s">
        <v>9</v>
      </c>
      <c r="C81" s="63" t="s">
        <v>129</v>
      </c>
      <c r="D81" s="63" t="s">
        <v>82</v>
      </c>
      <c r="E81" s="47"/>
      <c r="F81" s="84"/>
      <c r="G81" s="84"/>
      <c r="H81" s="87">
        <f>SUM(H88+H96+H105+H162+H102+H108+H85+H167+H170+H116+H82+H119+H125+H133+H150+H113+H122+H153+H159+H156+H139+H144+H147+H99+H176+H173+H179+H190+H136+H187+H193+H184+H196)</f>
        <v>110830134.33000001</v>
      </c>
      <c r="I81" s="87">
        <f t="shared" ref="I81:J81" si="64">SUM(I88+I96+I105+I162+I102+I108+I85+I167+I170+I116+I82+I119+I125+I133+I150+I113+I122+I153+I159+I156+I139+I144+I147+I99+I176+I173+I179+I190+I136+I187+I193+I184+I196)</f>
        <v>15974454.15</v>
      </c>
      <c r="J81" s="87">
        <f t="shared" si="64"/>
        <v>126804588.48000002</v>
      </c>
      <c r="K81" s="87">
        <f t="shared" ref="K81:Q81" si="65">SUM(K88+K96+K105+K162+K102+K108+K85+K167+K170+K116+K82+K119+K125+K133+K150+K113+K122+K153+K159+K156+K139+K144+K147+K99+K176+K173+K179+K190+K136)</f>
        <v>95750888.700000003</v>
      </c>
      <c r="L81" s="87">
        <f t="shared" si="65"/>
        <v>0</v>
      </c>
      <c r="M81" s="87">
        <f t="shared" si="65"/>
        <v>95750888.700000003</v>
      </c>
      <c r="N81" s="87">
        <f t="shared" si="65"/>
        <v>87194417.770000011</v>
      </c>
      <c r="O81" s="87">
        <f t="shared" si="65"/>
        <v>0</v>
      </c>
      <c r="P81" s="87">
        <f t="shared" si="65"/>
        <v>87194417.770000011</v>
      </c>
      <c r="Q81" s="87">
        <f t="shared" si="65"/>
        <v>0</v>
      </c>
    </row>
    <row r="82" spans="1:17" ht="39" x14ac:dyDescent="0.25">
      <c r="A82" s="211" t="s">
        <v>246</v>
      </c>
      <c r="B82" s="61" t="s">
        <v>9</v>
      </c>
      <c r="C82" s="62" t="s">
        <v>129</v>
      </c>
      <c r="D82" s="62" t="s">
        <v>82</v>
      </c>
      <c r="E82" s="56">
        <v>927</v>
      </c>
      <c r="F82" s="132">
        <v>51200</v>
      </c>
      <c r="G82" s="131" t="s">
        <v>7</v>
      </c>
      <c r="H82" s="87">
        <f t="shared" ref="H82:P86" si="66">SUM(H83)</f>
        <v>148986</v>
      </c>
      <c r="I82" s="87">
        <f t="shared" si="66"/>
        <v>0</v>
      </c>
      <c r="J82" s="87">
        <f t="shared" si="66"/>
        <v>148986</v>
      </c>
      <c r="K82" s="87">
        <f t="shared" si="66"/>
        <v>9026</v>
      </c>
      <c r="L82" s="87">
        <f t="shared" si="66"/>
        <v>0</v>
      </c>
      <c r="M82" s="87">
        <f t="shared" si="66"/>
        <v>9026</v>
      </c>
      <c r="N82" s="87">
        <f t="shared" si="66"/>
        <v>8020</v>
      </c>
      <c r="O82" s="87">
        <f t="shared" si="66"/>
        <v>0</v>
      </c>
      <c r="P82" s="87">
        <f t="shared" si="66"/>
        <v>8020</v>
      </c>
    </row>
    <row r="83" spans="1:17" x14ac:dyDescent="0.25">
      <c r="A83" s="114" t="s">
        <v>11</v>
      </c>
      <c r="B83" s="59" t="s">
        <v>9</v>
      </c>
      <c r="C83" s="60" t="s">
        <v>129</v>
      </c>
      <c r="D83" s="60" t="s">
        <v>82</v>
      </c>
      <c r="E83" s="41">
        <v>927</v>
      </c>
      <c r="F83" s="103">
        <v>51200</v>
      </c>
      <c r="G83" s="104" t="s">
        <v>12</v>
      </c>
      <c r="H83" s="220">
        <f t="shared" si="66"/>
        <v>148986</v>
      </c>
      <c r="I83" s="220">
        <f t="shared" si="66"/>
        <v>0</v>
      </c>
      <c r="J83" s="220">
        <f t="shared" si="66"/>
        <v>148986</v>
      </c>
      <c r="K83" s="220">
        <f t="shared" si="66"/>
        <v>9026</v>
      </c>
      <c r="L83" s="220">
        <f t="shared" si="66"/>
        <v>0</v>
      </c>
      <c r="M83" s="220">
        <f t="shared" si="66"/>
        <v>9026</v>
      </c>
      <c r="N83" s="220">
        <f t="shared" si="66"/>
        <v>8020</v>
      </c>
      <c r="O83" s="220">
        <f t="shared" si="66"/>
        <v>0</v>
      </c>
      <c r="P83" s="220">
        <f t="shared" si="66"/>
        <v>8020</v>
      </c>
    </row>
    <row r="84" spans="1:17" ht="22.5" x14ac:dyDescent="0.25">
      <c r="A84" s="212" t="s">
        <v>135</v>
      </c>
      <c r="B84" s="59" t="s">
        <v>9</v>
      </c>
      <c r="C84" s="60" t="s">
        <v>129</v>
      </c>
      <c r="D84" s="60" t="s">
        <v>82</v>
      </c>
      <c r="E84" s="41">
        <v>927</v>
      </c>
      <c r="F84" s="103">
        <v>51200</v>
      </c>
      <c r="G84" s="104" t="s">
        <v>14</v>
      </c>
      <c r="H84" s="220">
        <f>SUM(Лист1!G281)</f>
        <v>148986</v>
      </c>
      <c r="I84" s="220">
        <f>SUM(Лист1!H281)</f>
        <v>0</v>
      </c>
      <c r="J84" s="220">
        <f>SUM(H84+I84)</f>
        <v>148986</v>
      </c>
      <c r="K84" s="220">
        <f>SUM(Лист1!J281)</f>
        <v>9026</v>
      </c>
      <c r="L84" s="220">
        <f>SUM(Лист1!K281)</f>
        <v>0</v>
      </c>
      <c r="M84" s="220">
        <f>SUM(K84+L84)</f>
        <v>9026</v>
      </c>
      <c r="N84" s="220">
        <f>SUM(Лист1!M281)</f>
        <v>8020</v>
      </c>
      <c r="O84" s="220">
        <f>SUM(Лист1!N281)</f>
        <v>0</v>
      </c>
      <c r="P84" s="220">
        <f>SUM(N84+O84)</f>
        <v>8020</v>
      </c>
    </row>
    <row r="85" spans="1:17" ht="39" x14ac:dyDescent="0.25">
      <c r="A85" s="238" t="s">
        <v>280</v>
      </c>
      <c r="B85" s="61" t="s">
        <v>9</v>
      </c>
      <c r="C85" s="62" t="s">
        <v>129</v>
      </c>
      <c r="D85" s="62" t="s">
        <v>82</v>
      </c>
      <c r="E85" s="56">
        <v>927</v>
      </c>
      <c r="F85" s="132">
        <v>80100</v>
      </c>
      <c r="G85" s="131" t="s">
        <v>7</v>
      </c>
      <c r="H85" s="87">
        <f t="shared" si="66"/>
        <v>60000</v>
      </c>
      <c r="I85" s="87">
        <f t="shared" si="66"/>
        <v>0</v>
      </c>
      <c r="J85" s="87">
        <f t="shared" si="66"/>
        <v>60000</v>
      </c>
      <c r="K85" s="87">
        <f t="shared" si="66"/>
        <v>0</v>
      </c>
      <c r="L85" s="87">
        <f t="shared" si="66"/>
        <v>0</v>
      </c>
      <c r="M85" s="87">
        <f t="shared" si="66"/>
        <v>0</v>
      </c>
      <c r="N85" s="87">
        <f t="shared" si="66"/>
        <v>0</v>
      </c>
      <c r="O85" s="87">
        <f t="shared" si="66"/>
        <v>0</v>
      </c>
      <c r="P85" s="87">
        <f t="shared" si="66"/>
        <v>0</v>
      </c>
    </row>
    <row r="86" spans="1:17" x14ac:dyDescent="0.25">
      <c r="A86" s="141" t="s">
        <v>11</v>
      </c>
      <c r="B86" s="59" t="s">
        <v>9</v>
      </c>
      <c r="C86" s="60" t="s">
        <v>129</v>
      </c>
      <c r="D86" s="60" t="s">
        <v>82</v>
      </c>
      <c r="E86" s="41">
        <v>927</v>
      </c>
      <c r="F86" s="103">
        <v>80100</v>
      </c>
      <c r="G86" s="104" t="s">
        <v>12</v>
      </c>
      <c r="H86" s="220">
        <f t="shared" si="66"/>
        <v>60000</v>
      </c>
      <c r="I86" s="220">
        <f t="shared" si="66"/>
        <v>0</v>
      </c>
      <c r="J86" s="220">
        <f t="shared" si="66"/>
        <v>60000</v>
      </c>
      <c r="K86" s="220">
        <f t="shared" si="66"/>
        <v>0</v>
      </c>
      <c r="L86" s="220">
        <f t="shared" si="66"/>
        <v>0</v>
      </c>
      <c r="M86" s="220">
        <f t="shared" si="66"/>
        <v>0</v>
      </c>
      <c r="N86" s="220">
        <f t="shared" si="66"/>
        <v>0</v>
      </c>
      <c r="O86" s="220">
        <f t="shared" si="66"/>
        <v>0</v>
      </c>
      <c r="P86" s="220">
        <f t="shared" si="66"/>
        <v>0</v>
      </c>
    </row>
    <row r="87" spans="1:17" ht="22.5" x14ac:dyDescent="0.25">
      <c r="A87" s="258" t="s">
        <v>135</v>
      </c>
      <c r="B87" s="59" t="s">
        <v>9</v>
      </c>
      <c r="C87" s="60" t="s">
        <v>129</v>
      </c>
      <c r="D87" s="60" t="s">
        <v>82</v>
      </c>
      <c r="E87" s="41">
        <v>927</v>
      </c>
      <c r="F87" s="103">
        <v>80100</v>
      </c>
      <c r="G87" s="104" t="s">
        <v>14</v>
      </c>
      <c r="H87" s="220">
        <f>SUM(Лист1!G290)</f>
        <v>60000</v>
      </c>
      <c r="I87" s="220">
        <f>SUM(Лист1!H290)</f>
        <v>0</v>
      </c>
      <c r="J87" s="220">
        <f>SUM(H87+I87)</f>
        <v>60000</v>
      </c>
      <c r="K87" s="220">
        <f>SUM(Лист1!J290)</f>
        <v>0</v>
      </c>
      <c r="L87" s="220">
        <f>SUM(Лист1!K290)</f>
        <v>0</v>
      </c>
      <c r="M87" s="220">
        <f>SUM(K87+L87)</f>
        <v>0</v>
      </c>
      <c r="N87" s="220">
        <f>SUM(Лист1!M290)</f>
        <v>0</v>
      </c>
      <c r="O87" s="220">
        <f>SUM(Лист1!N290)</f>
        <v>0</v>
      </c>
      <c r="P87" s="220">
        <f>SUM(N87+O87)</f>
        <v>0</v>
      </c>
    </row>
    <row r="88" spans="1:17" x14ac:dyDescent="0.25">
      <c r="A88" s="117" t="s">
        <v>174</v>
      </c>
      <c r="B88" s="61" t="s">
        <v>9</v>
      </c>
      <c r="C88" s="62" t="s">
        <v>129</v>
      </c>
      <c r="D88" s="62" t="s">
        <v>82</v>
      </c>
      <c r="E88" s="56">
        <v>927</v>
      </c>
      <c r="F88" s="132">
        <v>80700</v>
      </c>
      <c r="G88" s="133" t="s">
        <v>7</v>
      </c>
      <c r="H88" s="87">
        <f>SUM(H89+H91+H93)</f>
        <v>3536909</v>
      </c>
      <c r="I88" s="87">
        <f>SUM(I89+I91+I93)</f>
        <v>0</v>
      </c>
      <c r="J88" s="87">
        <f>SUM(J89+J91+J93)</f>
        <v>3536909</v>
      </c>
      <c r="K88" s="87">
        <f t="shared" ref="K88:N88" si="67">SUM(K89+K91+K93)</f>
        <v>3608229</v>
      </c>
      <c r="L88" s="87">
        <f t="shared" ref="L88" si="68">SUM(L89+L91+L93)</f>
        <v>0</v>
      </c>
      <c r="M88" s="87">
        <f>SUM(M89+M91+M93)</f>
        <v>3608229</v>
      </c>
      <c r="N88" s="87">
        <f t="shared" si="67"/>
        <v>3142780.79</v>
      </c>
      <c r="O88" s="87">
        <f t="shared" ref="O88" si="69">SUM(O89+O91+O93)</f>
        <v>0</v>
      </c>
      <c r="P88" s="87">
        <f>SUM(P89+P91+P93)</f>
        <v>3142780.79</v>
      </c>
    </row>
    <row r="89" spans="1:17" ht="37.15" customHeight="1" x14ac:dyDescent="0.25">
      <c r="A89" s="52" t="s">
        <v>28</v>
      </c>
      <c r="B89" s="59" t="s">
        <v>9</v>
      </c>
      <c r="C89" s="60" t="s">
        <v>129</v>
      </c>
      <c r="D89" s="60" t="s">
        <v>82</v>
      </c>
      <c r="E89" s="41">
        <v>927</v>
      </c>
      <c r="F89" s="103">
        <v>80700</v>
      </c>
      <c r="G89" s="102" t="s">
        <v>29</v>
      </c>
      <c r="H89" s="220">
        <f>SUM(H90)</f>
        <v>2637850</v>
      </c>
      <c r="I89" s="220">
        <f>SUM(I90)</f>
        <v>0</v>
      </c>
      <c r="J89" s="220">
        <f>SUM(J90)</f>
        <v>2637850</v>
      </c>
      <c r="K89" s="220">
        <f t="shared" ref="K89:O89" si="70">SUM(K90)</f>
        <v>2743370</v>
      </c>
      <c r="L89" s="220">
        <f t="shared" si="70"/>
        <v>0</v>
      </c>
      <c r="M89" s="220">
        <f>SUM(M90)</f>
        <v>2743370</v>
      </c>
      <c r="N89" s="220">
        <f t="shared" si="70"/>
        <v>2853100</v>
      </c>
      <c r="O89" s="220">
        <f t="shared" si="70"/>
        <v>0</v>
      </c>
      <c r="P89" s="220">
        <f>SUM(P90)</f>
        <v>2853100</v>
      </c>
    </row>
    <row r="90" spans="1:17" x14ac:dyDescent="0.25">
      <c r="A90" s="43" t="s">
        <v>32</v>
      </c>
      <c r="B90" s="59" t="s">
        <v>9</v>
      </c>
      <c r="C90" s="60" t="s">
        <v>129</v>
      </c>
      <c r="D90" s="60" t="s">
        <v>82</v>
      </c>
      <c r="E90" s="41">
        <v>927</v>
      </c>
      <c r="F90" s="103">
        <v>80700</v>
      </c>
      <c r="G90" s="102" t="s">
        <v>33</v>
      </c>
      <c r="H90" s="220">
        <f>SUM(Лист1!G326)</f>
        <v>2637850</v>
      </c>
      <c r="I90" s="220">
        <f>SUM(Лист1!H326)</f>
        <v>0</v>
      </c>
      <c r="J90" s="220">
        <f>SUM(Лист1!I326)</f>
        <v>2637850</v>
      </c>
      <c r="K90" s="220">
        <f>SUM(Лист1!J326)</f>
        <v>2743370</v>
      </c>
      <c r="L90" s="220">
        <f>SUM(Лист1!K326)</f>
        <v>0</v>
      </c>
      <c r="M90" s="220">
        <f>SUM(Лист1!L326)</f>
        <v>2743370</v>
      </c>
      <c r="N90" s="220">
        <f>SUM(Лист1!M326)</f>
        <v>2853100</v>
      </c>
      <c r="O90" s="220">
        <f>SUM(Лист1!N326)</f>
        <v>0</v>
      </c>
      <c r="P90" s="220">
        <f>SUM(Лист1!O326)</f>
        <v>2853100</v>
      </c>
    </row>
    <row r="91" spans="1:17" x14ac:dyDescent="0.25">
      <c r="A91" s="52" t="s">
        <v>11</v>
      </c>
      <c r="B91" s="59" t="s">
        <v>9</v>
      </c>
      <c r="C91" s="60" t="s">
        <v>129</v>
      </c>
      <c r="D91" s="60" t="s">
        <v>82</v>
      </c>
      <c r="E91" s="41">
        <v>927</v>
      </c>
      <c r="F91" s="103">
        <v>80700</v>
      </c>
      <c r="G91" s="102" t="s">
        <v>12</v>
      </c>
      <c r="H91" s="220">
        <f>SUM(H92)</f>
        <v>896259</v>
      </c>
      <c r="I91" s="220">
        <f>SUM(I92)</f>
        <v>0</v>
      </c>
      <c r="J91" s="220">
        <f>SUM(J92)</f>
        <v>896259</v>
      </c>
      <c r="K91" s="220">
        <f t="shared" ref="K91:O91" si="71">SUM(K92)</f>
        <v>862059</v>
      </c>
      <c r="L91" s="220">
        <f t="shared" si="71"/>
        <v>0</v>
      </c>
      <c r="M91" s="220">
        <f>SUM(M92)</f>
        <v>862059</v>
      </c>
      <c r="N91" s="220">
        <f t="shared" si="71"/>
        <v>286880.78999999998</v>
      </c>
      <c r="O91" s="220">
        <f t="shared" si="71"/>
        <v>0</v>
      </c>
      <c r="P91" s="220">
        <f>SUM(P92)</f>
        <v>286880.78999999998</v>
      </c>
    </row>
    <row r="92" spans="1:17" x14ac:dyDescent="0.25">
      <c r="A92" s="106" t="s">
        <v>140</v>
      </c>
      <c r="B92" s="59" t="s">
        <v>9</v>
      </c>
      <c r="C92" s="60" t="s">
        <v>129</v>
      </c>
      <c r="D92" s="60" t="s">
        <v>82</v>
      </c>
      <c r="E92" s="41">
        <v>927</v>
      </c>
      <c r="F92" s="103">
        <v>80700</v>
      </c>
      <c r="G92" s="102" t="s">
        <v>14</v>
      </c>
      <c r="H92" s="220">
        <f>SUM(Лист1!G328)</f>
        <v>896259</v>
      </c>
      <c r="I92" s="220">
        <f>SUM(Лист1!H328)</f>
        <v>0</v>
      </c>
      <c r="J92" s="220">
        <f>SUM(Лист1!I328)</f>
        <v>896259</v>
      </c>
      <c r="K92" s="220">
        <f>SUM(Лист1!J328)</f>
        <v>862059</v>
      </c>
      <c r="L92" s="220">
        <f>SUM(Лист1!K328)</f>
        <v>0</v>
      </c>
      <c r="M92" s="220">
        <f>SUM(Лист1!L328)</f>
        <v>862059</v>
      </c>
      <c r="N92" s="220">
        <f>SUM(Лист1!M328)</f>
        <v>286880.78999999998</v>
      </c>
      <c r="O92" s="220">
        <f>SUM(Лист1!N328)</f>
        <v>0</v>
      </c>
      <c r="P92" s="220">
        <f>SUM(Лист1!O328)</f>
        <v>286880.78999999998</v>
      </c>
    </row>
    <row r="93" spans="1:17" x14ac:dyDescent="0.25">
      <c r="A93" s="52" t="s">
        <v>34</v>
      </c>
      <c r="B93" s="59" t="s">
        <v>9</v>
      </c>
      <c r="C93" s="60" t="s">
        <v>129</v>
      </c>
      <c r="D93" s="60" t="s">
        <v>82</v>
      </c>
      <c r="E93" s="41">
        <v>927</v>
      </c>
      <c r="F93" s="103">
        <v>80700</v>
      </c>
      <c r="G93" s="102" t="s">
        <v>35</v>
      </c>
      <c r="H93" s="220">
        <f>SUM(H94:H95)</f>
        <v>2800</v>
      </c>
      <c r="I93" s="220">
        <f>SUM(I94:I95)</f>
        <v>0</v>
      </c>
      <c r="J93" s="220">
        <f>SUM(J94:J95)</f>
        <v>2800</v>
      </c>
      <c r="K93" s="220">
        <f t="shared" ref="K93:N93" si="72">SUM(K94:K95)</f>
        <v>2800</v>
      </c>
      <c r="L93" s="220">
        <f t="shared" ref="L93" si="73">SUM(L94:L95)</f>
        <v>0</v>
      </c>
      <c r="M93" s="220">
        <f>SUM(M94:M95)</f>
        <v>2800</v>
      </c>
      <c r="N93" s="220">
        <f t="shared" si="72"/>
        <v>2800</v>
      </c>
      <c r="O93" s="220">
        <f t="shared" ref="O93" si="74">SUM(O94:O95)</f>
        <v>0</v>
      </c>
      <c r="P93" s="220">
        <f>SUM(P94:P95)</f>
        <v>2800</v>
      </c>
    </row>
    <row r="94" spans="1:17" x14ac:dyDescent="0.25">
      <c r="A94" s="114" t="s">
        <v>261</v>
      </c>
      <c r="B94" s="59" t="s">
        <v>9</v>
      </c>
      <c r="C94" s="60" t="s">
        <v>129</v>
      </c>
      <c r="D94" s="60" t="s">
        <v>82</v>
      </c>
      <c r="E94" s="41">
        <v>927</v>
      </c>
      <c r="F94" s="103">
        <v>80700</v>
      </c>
      <c r="G94" s="102" t="s">
        <v>262</v>
      </c>
      <c r="H94" s="220">
        <f>SUM(Лист1!G330)</f>
        <v>0</v>
      </c>
      <c r="I94" s="220">
        <f>SUM(Лист1!H318)</f>
        <v>0</v>
      </c>
      <c r="J94" s="220">
        <f>SUM(H94+I94)</f>
        <v>0</v>
      </c>
      <c r="K94" s="220">
        <f>SUM(Лист1!J318)</f>
        <v>0</v>
      </c>
      <c r="L94" s="220">
        <f>SUM(Лист1!K318)</f>
        <v>0</v>
      </c>
      <c r="M94" s="220">
        <f>SUM(K94+L94)</f>
        <v>0</v>
      </c>
      <c r="N94" s="220">
        <f>SUM(Лист1!M318)</f>
        <v>0</v>
      </c>
      <c r="O94" s="220">
        <f>SUM(Лист1!N318)</f>
        <v>0</v>
      </c>
      <c r="P94" s="220">
        <f>SUM(N94+O94)</f>
        <v>0</v>
      </c>
    </row>
    <row r="95" spans="1:17" x14ac:dyDescent="0.25">
      <c r="A95" s="106" t="s">
        <v>122</v>
      </c>
      <c r="B95" s="59" t="s">
        <v>9</v>
      </c>
      <c r="C95" s="60" t="s">
        <v>129</v>
      </c>
      <c r="D95" s="60" t="s">
        <v>82</v>
      </c>
      <c r="E95" s="41">
        <v>927</v>
      </c>
      <c r="F95" s="103">
        <v>80700</v>
      </c>
      <c r="G95" s="102" t="s">
        <v>121</v>
      </c>
      <c r="H95" s="220">
        <f>SUM(Лист1!G331)</f>
        <v>2800</v>
      </c>
      <c r="I95" s="220">
        <f>SUM(Лист1!H331)</f>
        <v>0</v>
      </c>
      <c r="J95" s="220">
        <f>SUM(Лист1!I331)</f>
        <v>2800</v>
      </c>
      <c r="K95" s="220">
        <f>SUM(Лист1!J331)</f>
        <v>2800</v>
      </c>
      <c r="L95" s="220">
        <f>SUM(Лист1!K331)</f>
        <v>0</v>
      </c>
      <c r="M95" s="220">
        <f>SUM(Лист1!L331)</f>
        <v>2800</v>
      </c>
      <c r="N95" s="220">
        <f>SUM(Лист1!M331)</f>
        <v>2800</v>
      </c>
      <c r="O95" s="220">
        <f>SUM(Лист1!N331)</f>
        <v>0</v>
      </c>
      <c r="P95" s="220">
        <f>SUM(Лист1!O331)</f>
        <v>2800</v>
      </c>
    </row>
    <row r="96" spans="1:17" ht="84.75" x14ac:dyDescent="0.25">
      <c r="A96" s="292" t="s">
        <v>250</v>
      </c>
      <c r="B96" s="61" t="s">
        <v>9</v>
      </c>
      <c r="C96" s="62" t="s">
        <v>129</v>
      </c>
      <c r="D96" s="62" t="s">
        <v>82</v>
      </c>
      <c r="E96" s="57">
        <v>927</v>
      </c>
      <c r="F96" s="130">
        <v>12510</v>
      </c>
      <c r="G96" s="131" t="s">
        <v>7</v>
      </c>
      <c r="H96" s="87">
        <f t="shared" ref="H96:P100" si="75">SUM(H97)</f>
        <v>45758.02</v>
      </c>
      <c r="I96" s="87">
        <f t="shared" si="75"/>
        <v>43662.15</v>
      </c>
      <c r="J96" s="87">
        <f t="shared" si="75"/>
        <v>89420.17</v>
      </c>
      <c r="K96" s="87">
        <f t="shared" si="75"/>
        <v>45758.02</v>
      </c>
      <c r="L96" s="87">
        <f t="shared" si="75"/>
        <v>0</v>
      </c>
      <c r="M96" s="87">
        <f t="shared" si="75"/>
        <v>45758.02</v>
      </c>
      <c r="N96" s="87">
        <f t="shared" si="75"/>
        <v>32684.3</v>
      </c>
      <c r="O96" s="87">
        <f t="shared" si="75"/>
        <v>0</v>
      </c>
      <c r="P96" s="87">
        <f t="shared" si="75"/>
        <v>32684.3</v>
      </c>
    </row>
    <row r="97" spans="1:16" x14ac:dyDescent="0.25">
      <c r="A97" s="43" t="s">
        <v>11</v>
      </c>
      <c r="B97" s="59" t="s">
        <v>9</v>
      </c>
      <c r="C97" s="60" t="s">
        <v>129</v>
      </c>
      <c r="D97" s="60" t="s">
        <v>82</v>
      </c>
      <c r="E97" s="45">
        <v>927</v>
      </c>
      <c r="F97" s="103">
        <v>12510</v>
      </c>
      <c r="G97" s="104" t="s">
        <v>12</v>
      </c>
      <c r="H97" s="220">
        <f t="shared" si="75"/>
        <v>45758.02</v>
      </c>
      <c r="I97" s="220">
        <f t="shared" si="75"/>
        <v>43662.15</v>
      </c>
      <c r="J97" s="220">
        <f t="shared" si="75"/>
        <v>89420.17</v>
      </c>
      <c r="K97" s="220">
        <f t="shared" si="75"/>
        <v>45758.02</v>
      </c>
      <c r="L97" s="220">
        <f t="shared" si="75"/>
        <v>0</v>
      </c>
      <c r="M97" s="220">
        <f t="shared" si="75"/>
        <v>45758.02</v>
      </c>
      <c r="N97" s="220">
        <f t="shared" si="75"/>
        <v>32684.3</v>
      </c>
      <c r="O97" s="220">
        <f t="shared" si="75"/>
        <v>0</v>
      </c>
      <c r="P97" s="220">
        <f t="shared" si="75"/>
        <v>32684.3</v>
      </c>
    </row>
    <row r="98" spans="1:16" x14ac:dyDescent="0.25">
      <c r="A98" s="106" t="s">
        <v>140</v>
      </c>
      <c r="B98" s="59" t="s">
        <v>9</v>
      </c>
      <c r="C98" s="60" t="s">
        <v>129</v>
      </c>
      <c r="D98" s="60" t="s">
        <v>82</v>
      </c>
      <c r="E98" s="45">
        <v>927</v>
      </c>
      <c r="F98" s="103">
        <v>12510</v>
      </c>
      <c r="G98" s="104" t="s">
        <v>14</v>
      </c>
      <c r="H98" s="220">
        <f>SUM(Лист1!G339)</f>
        <v>45758.02</v>
      </c>
      <c r="I98" s="220">
        <f>SUM(Лист1!H339)</f>
        <v>43662.15</v>
      </c>
      <c r="J98" s="220">
        <f>SUM(H98+I98)</f>
        <v>89420.17</v>
      </c>
      <c r="K98" s="220">
        <f>SUM(Лист1!J339)</f>
        <v>45758.02</v>
      </c>
      <c r="L98" s="220">
        <f>SUM(Лист1!K339)</f>
        <v>0</v>
      </c>
      <c r="M98" s="220">
        <f>SUM(K98+L98)</f>
        <v>45758.02</v>
      </c>
      <c r="N98" s="220">
        <f>SUM(Лист1!M339)</f>
        <v>32684.3</v>
      </c>
      <c r="O98" s="220">
        <f>SUM(Лист1!N339)</f>
        <v>0</v>
      </c>
      <c r="P98" s="220">
        <f>SUM(N98+O98)</f>
        <v>32684.3</v>
      </c>
    </row>
    <row r="99" spans="1:16" ht="39" x14ac:dyDescent="0.25">
      <c r="A99" s="211" t="s">
        <v>254</v>
      </c>
      <c r="B99" s="61" t="s">
        <v>9</v>
      </c>
      <c r="C99" s="62" t="s">
        <v>129</v>
      </c>
      <c r="D99" s="62" t="s">
        <v>82</v>
      </c>
      <c r="E99" s="57">
        <v>927</v>
      </c>
      <c r="F99" s="132">
        <v>81200</v>
      </c>
      <c r="G99" s="271" t="s">
        <v>7</v>
      </c>
      <c r="H99" s="87">
        <f t="shared" si="75"/>
        <v>499873.2</v>
      </c>
      <c r="I99" s="87">
        <f t="shared" si="75"/>
        <v>21900</v>
      </c>
      <c r="J99" s="87">
        <f t="shared" si="75"/>
        <v>521773.2</v>
      </c>
      <c r="K99" s="87">
        <f t="shared" si="75"/>
        <v>0</v>
      </c>
      <c r="L99" s="87">
        <f t="shared" si="75"/>
        <v>0</v>
      </c>
      <c r="M99" s="87">
        <f t="shared" si="75"/>
        <v>0</v>
      </c>
      <c r="N99" s="87">
        <f t="shared" si="75"/>
        <v>0</v>
      </c>
      <c r="O99" s="87">
        <f t="shared" si="75"/>
        <v>0</v>
      </c>
      <c r="P99" s="87">
        <f t="shared" si="75"/>
        <v>0</v>
      </c>
    </row>
    <row r="100" spans="1:16" x14ac:dyDescent="0.25">
      <c r="A100" s="141" t="s">
        <v>11</v>
      </c>
      <c r="B100" s="59" t="s">
        <v>9</v>
      </c>
      <c r="C100" s="60" t="s">
        <v>129</v>
      </c>
      <c r="D100" s="60" t="s">
        <v>82</v>
      </c>
      <c r="E100" s="45">
        <v>927</v>
      </c>
      <c r="F100" s="103">
        <v>81200</v>
      </c>
      <c r="G100" s="155" t="s">
        <v>12</v>
      </c>
      <c r="H100" s="220">
        <f t="shared" si="75"/>
        <v>499873.2</v>
      </c>
      <c r="I100" s="220">
        <f t="shared" si="75"/>
        <v>21900</v>
      </c>
      <c r="J100" s="220">
        <f t="shared" si="75"/>
        <v>521773.2</v>
      </c>
      <c r="K100" s="220">
        <f t="shared" si="75"/>
        <v>0</v>
      </c>
      <c r="L100" s="220">
        <f t="shared" si="75"/>
        <v>0</v>
      </c>
      <c r="M100" s="220">
        <f t="shared" si="75"/>
        <v>0</v>
      </c>
      <c r="N100" s="220">
        <f t="shared" si="75"/>
        <v>0</v>
      </c>
      <c r="O100" s="220">
        <f t="shared" si="75"/>
        <v>0</v>
      </c>
      <c r="P100" s="220">
        <f t="shared" si="75"/>
        <v>0</v>
      </c>
    </row>
    <row r="101" spans="1:16" ht="22.5" x14ac:dyDescent="0.25">
      <c r="A101" s="258" t="s">
        <v>135</v>
      </c>
      <c r="B101" s="59" t="s">
        <v>9</v>
      </c>
      <c r="C101" s="60" t="s">
        <v>129</v>
      </c>
      <c r="D101" s="60" t="s">
        <v>82</v>
      </c>
      <c r="E101" s="45">
        <v>927</v>
      </c>
      <c r="F101" s="103">
        <v>81200</v>
      </c>
      <c r="G101" s="155" t="s">
        <v>14</v>
      </c>
      <c r="H101" s="220">
        <f>SUM(Лист1!G334)</f>
        <v>499873.2</v>
      </c>
      <c r="I101" s="220">
        <f>SUM(Лист1!H334)</f>
        <v>21900</v>
      </c>
      <c r="J101" s="220">
        <f>SUM(H101+I101)</f>
        <v>521773.2</v>
      </c>
      <c r="K101" s="220">
        <f>SUM(Лист1!J322)</f>
        <v>0</v>
      </c>
      <c r="L101" s="220">
        <f>SUM(Лист1!K322)</f>
        <v>0</v>
      </c>
      <c r="M101" s="220">
        <f>SUM(K101+L101)</f>
        <v>0</v>
      </c>
      <c r="N101" s="220">
        <f>SUM(Лист1!M322)</f>
        <v>0</v>
      </c>
      <c r="O101" s="220">
        <f>SUM(Лист1!N322)</f>
        <v>0</v>
      </c>
      <c r="P101" s="220">
        <f>SUM(N101+O101)</f>
        <v>0</v>
      </c>
    </row>
    <row r="102" spans="1:16" ht="51.75" x14ac:dyDescent="0.25">
      <c r="A102" s="113" t="s">
        <v>178</v>
      </c>
      <c r="B102" s="61" t="s">
        <v>9</v>
      </c>
      <c r="C102" s="62" t="s">
        <v>129</v>
      </c>
      <c r="D102" s="62" t="s">
        <v>82</v>
      </c>
      <c r="E102" s="56">
        <v>927</v>
      </c>
      <c r="F102" s="132">
        <v>81830</v>
      </c>
      <c r="G102" s="133" t="s">
        <v>7</v>
      </c>
      <c r="H102" s="87">
        <f>SUM(H103)</f>
        <v>35611</v>
      </c>
      <c r="I102" s="87">
        <f>SUM(I103)</f>
        <v>0</v>
      </c>
      <c r="J102" s="87">
        <f>SUM(J103)</f>
        <v>35611</v>
      </c>
      <c r="K102" s="87">
        <f t="shared" ref="K102:O102" si="76">SUM(K103)</f>
        <v>31611</v>
      </c>
      <c r="L102" s="87">
        <f t="shared" si="76"/>
        <v>0</v>
      </c>
      <c r="M102" s="87">
        <f>SUM(M103)</f>
        <v>31611</v>
      </c>
      <c r="N102" s="87">
        <f t="shared" si="76"/>
        <v>35611</v>
      </c>
      <c r="O102" s="87">
        <f t="shared" si="76"/>
        <v>0</v>
      </c>
      <c r="P102" s="87">
        <f>SUM(P103)</f>
        <v>35611</v>
      </c>
    </row>
    <row r="103" spans="1:16" x14ac:dyDescent="0.25">
      <c r="A103" s="43" t="s">
        <v>11</v>
      </c>
      <c r="B103" s="59" t="s">
        <v>9</v>
      </c>
      <c r="C103" s="60" t="s">
        <v>129</v>
      </c>
      <c r="D103" s="60" t="s">
        <v>82</v>
      </c>
      <c r="E103" s="41">
        <v>927</v>
      </c>
      <c r="F103" s="103">
        <v>81830</v>
      </c>
      <c r="G103" s="102" t="s">
        <v>12</v>
      </c>
      <c r="H103" s="220">
        <f t="shared" ref="H103:P106" si="77">SUM(H104)</f>
        <v>35611</v>
      </c>
      <c r="I103" s="220">
        <f t="shared" si="77"/>
        <v>0</v>
      </c>
      <c r="J103" s="220">
        <f t="shared" si="77"/>
        <v>35611</v>
      </c>
      <c r="K103" s="220">
        <f t="shared" si="77"/>
        <v>31611</v>
      </c>
      <c r="L103" s="220">
        <f t="shared" si="77"/>
        <v>0</v>
      </c>
      <c r="M103" s="220">
        <f t="shared" si="77"/>
        <v>31611</v>
      </c>
      <c r="N103" s="220">
        <f t="shared" si="77"/>
        <v>35611</v>
      </c>
      <c r="O103" s="220">
        <f t="shared" si="77"/>
        <v>0</v>
      </c>
      <c r="P103" s="220">
        <f t="shared" si="77"/>
        <v>35611</v>
      </c>
    </row>
    <row r="104" spans="1:16" x14ac:dyDescent="0.25">
      <c r="A104" s="106" t="s">
        <v>140</v>
      </c>
      <c r="B104" s="59" t="s">
        <v>9</v>
      </c>
      <c r="C104" s="60" t="s">
        <v>129</v>
      </c>
      <c r="D104" s="60" t="s">
        <v>82</v>
      </c>
      <c r="E104" s="41">
        <v>927</v>
      </c>
      <c r="F104" s="103">
        <v>81830</v>
      </c>
      <c r="G104" s="102" t="s">
        <v>14</v>
      </c>
      <c r="H104" s="220">
        <f>SUM(Лист1!G385)</f>
        <v>35611</v>
      </c>
      <c r="I104" s="220">
        <f>SUM(Лист1!H385)</f>
        <v>0</v>
      </c>
      <c r="J104" s="220">
        <f>SUM(H104+I104)</f>
        <v>35611</v>
      </c>
      <c r="K104" s="220">
        <f>SUM(Лист1!J385)</f>
        <v>31611</v>
      </c>
      <c r="L104" s="220">
        <f>SUM(Лист1!K385)</f>
        <v>0</v>
      </c>
      <c r="M104" s="220">
        <f>SUM(K104+L104)</f>
        <v>31611</v>
      </c>
      <c r="N104" s="220">
        <f>SUM(Лист1!M385)</f>
        <v>35611</v>
      </c>
      <c r="O104" s="220">
        <f>SUM(Лист1!N385)</f>
        <v>0</v>
      </c>
      <c r="P104" s="220">
        <f>SUM(N104+O104)</f>
        <v>35611</v>
      </c>
    </row>
    <row r="105" spans="1:16" ht="90" x14ac:dyDescent="0.25">
      <c r="A105" s="113" t="s">
        <v>193</v>
      </c>
      <c r="B105" s="61" t="s">
        <v>9</v>
      </c>
      <c r="C105" s="62" t="s">
        <v>129</v>
      </c>
      <c r="D105" s="62" t="s">
        <v>82</v>
      </c>
      <c r="E105" s="56">
        <v>927</v>
      </c>
      <c r="F105" s="132">
        <v>83760</v>
      </c>
      <c r="G105" s="133" t="s">
        <v>7</v>
      </c>
      <c r="H105" s="87">
        <f>SUM(H106)</f>
        <v>208803</v>
      </c>
      <c r="I105" s="87">
        <f>SUM(I106)</f>
        <v>0</v>
      </c>
      <c r="J105" s="87">
        <f>SUM(J106)</f>
        <v>208803</v>
      </c>
      <c r="K105" s="87">
        <f t="shared" ref="K105:O105" si="78">SUM(K106)</f>
        <v>0</v>
      </c>
      <c r="L105" s="87">
        <f t="shared" si="78"/>
        <v>0</v>
      </c>
      <c r="M105" s="87">
        <f>SUM(M106)</f>
        <v>0</v>
      </c>
      <c r="N105" s="87">
        <f t="shared" si="78"/>
        <v>0</v>
      </c>
      <c r="O105" s="87">
        <f t="shared" si="78"/>
        <v>0</v>
      </c>
      <c r="P105" s="87">
        <f>SUM(P106)</f>
        <v>0</v>
      </c>
    </row>
    <row r="106" spans="1:16" x14ac:dyDescent="0.25">
      <c r="A106" s="106" t="s">
        <v>46</v>
      </c>
      <c r="B106" s="59" t="s">
        <v>9</v>
      </c>
      <c r="C106" s="60" t="s">
        <v>129</v>
      </c>
      <c r="D106" s="60" t="s">
        <v>82</v>
      </c>
      <c r="E106" s="41">
        <v>927</v>
      </c>
      <c r="F106" s="103">
        <v>83760</v>
      </c>
      <c r="G106" s="102" t="s">
        <v>47</v>
      </c>
      <c r="H106" s="220">
        <f t="shared" si="77"/>
        <v>208803</v>
      </c>
      <c r="I106" s="220">
        <f t="shared" si="77"/>
        <v>0</v>
      </c>
      <c r="J106" s="220">
        <f t="shared" si="77"/>
        <v>208803</v>
      </c>
      <c r="K106" s="220">
        <f t="shared" si="77"/>
        <v>0</v>
      </c>
      <c r="L106" s="220">
        <f t="shared" si="77"/>
        <v>0</v>
      </c>
      <c r="M106" s="220">
        <f t="shared" si="77"/>
        <v>0</v>
      </c>
      <c r="N106" s="220">
        <f t="shared" si="77"/>
        <v>0</v>
      </c>
      <c r="O106" s="220">
        <f t="shared" si="77"/>
        <v>0</v>
      </c>
      <c r="P106" s="220">
        <f t="shared" si="77"/>
        <v>0</v>
      </c>
    </row>
    <row r="107" spans="1:16" x14ac:dyDescent="0.25">
      <c r="A107" s="106" t="s">
        <v>48</v>
      </c>
      <c r="B107" s="59" t="s">
        <v>9</v>
      </c>
      <c r="C107" s="60" t="s">
        <v>129</v>
      </c>
      <c r="D107" s="60" t="s">
        <v>82</v>
      </c>
      <c r="E107" s="41">
        <v>927</v>
      </c>
      <c r="F107" s="103">
        <v>83760</v>
      </c>
      <c r="G107" s="102" t="s">
        <v>49</v>
      </c>
      <c r="H107" s="220">
        <f>SUM(Лист1!G388)</f>
        <v>208803</v>
      </c>
      <c r="I107" s="220">
        <f>SUM(Лист1!H388)</f>
        <v>0</v>
      </c>
      <c r="J107" s="220">
        <f>SUM(H107+I107)</f>
        <v>208803</v>
      </c>
      <c r="K107" s="220">
        <f>SUM(Лист1!J388)</f>
        <v>0</v>
      </c>
      <c r="L107" s="220">
        <f>SUM(Лист1!K388)</f>
        <v>0</v>
      </c>
      <c r="M107" s="220">
        <f>SUM(K107+L107)</f>
        <v>0</v>
      </c>
      <c r="N107" s="220">
        <f>SUM(Лист1!M388)</f>
        <v>0</v>
      </c>
      <c r="O107" s="220">
        <f>SUM(Лист1!N388)</f>
        <v>0</v>
      </c>
      <c r="P107" s="220">
        <f>SUM(N107+O107)</f>
        <v>0</v>
      </c>
    </row>
    <row r="108" spans="1:16" ht="166.5" x14ac:dyDescent="0.25">
      <c r="A108" s="211" t="s">
        <v>402</v>
      </c>
      <c r="B108" s="61" t="s">
        <v>9</v>
      </c>
      <c r="C108" s="62" t="s">
        <v>129</v>
      </c>
      <c r="D108" s="62" t="s">
        <v>82</v>
      </c>
      <c r="E108" s="56">
        <v>927</v>
      </c>
      <c r="F108" s="132">
        <v>12023</v>
      </c>
      <c r="G108" s="133" t="s">
        <v>7</v>
      </c>
      <c r="H108" s="87">
        <f t="shared" ref="H108:P108" si="79">SUM(H109+H111)</f>
        <v>600</v>
      </c>
      <c r="I108" s="87">
        <f t="shared" si="79"/>
        <v>0</v>
      </c>
      <c r="J108" s="87">
        <f t="shared" si="79"/>
        <v>600</v>
      </c>
      <c r="K108" s="87">
        <f t="shared" si="79"/>
        <v>600</v>
      </c>
      <c r="L108" s="87">
        <f t="shared" si="79"/>
        <v>0</v>
      </c>
      <c r="M108" s="87">
        <f t="shared" si="79"/>
        <v>600</v>
      </c>
      <c r="N108" s="87">
        <f t="shared" si="79"/>
        <v>600</v>
      </c>
      <c r="O108" s="87">
        <f t="shared" si="79"/>
        <v>0</v>
      </c>
      <c r="P108" s="87">
        <f t="shared" si="79"/>
        <v>600</v>
      </c>
    </row>
    <row r="109" spans="1:16" x14ac:dyDescent="0.25">
      <c r="A109" s="93" t="s">
        <v>11</v>
      </c>
      <c r="B109" s="90" t="s">
        <v>9</v>
      </c>
      <c r="C109" s="89">
        <v>0</v>
      </c>
      <c r="D109" s="89">
        <v>12</v>
      </c>
      <c r="E109" s="91">
        <v>927</v>
      </c>
      <c r="F109" s="142">
        <v>12023</v>
      </c>
      <c r="G109" s="176" t="s">
        <v>12</v>
      </c>
      <c r="H109" s="220">
        <f>SUM(H110)</f>
        <v>200</v>
      </c>
      <c r="I109" s="220">
        <f>SUM(I110)</f>
        <v>0</v>
      </c>
      <c r="J109" s="220">
        <f>SUM(J110)</f>
        <v>200</v>
      </c>
      <c r="K109" s="220">
        <f t="shared" ref="K109:O109" si="80">SUM(K110)</f>
        <v>200</v>
      </c>
      <c r="L109" s="220">
        <f t="shared" si="80"/>
        <v>0</v>
      </c>
      <c r="M109" s="220">
        <f>SUM(M110)</f>
        <v>200</v>
      </c>
      <c r="N109" s="220">
        <f t="shared" si="80"/>
        <v>200</v>
      </c>
      <c r="O109" s="220">
        <f t="shared" si="80"/>
        <v>0</v>
      </c>
      <c r="P109" s="220">
        <f>SUM(P110)</f>
        <v>200</v>
      </c>
    </row>
    <row r="110" spans="1:16" x14ac:dyDescent="0.25">
      <c r="A110" s="106" t="s">
        <v>140</v>
      </c>
      <c r="B110" s="90" t="s">
        <v>9</v>
      </c>
      <c r="C110" s="89">
        <v>0</v>
      </c>
      <c r="D110" s="89">
        <v>12</v>
      </c>
      <c r="E110" s="91">
        <v>927</v>
      </c>
      <c r="F110" s="142">
        <v>12023</v>
      </c>
      <c r="G110" s="176" t="s">
        <v>14</v>
      </c>
      <c r="H110" s="220">
        <f>SUM(Лист1!G285)</f>
        <v>200</v>
      </c>
      <c r="I110" s="220">
        <f>SUM(Лист1!H285)</f>
        <v>0</v>
      </c>
      <c r="J110" s="220">
        <f>SUM(H110+I110)</f>
        <v>200</v>
      </c>
      <c r="K110" s="220">
        <f>SUM(Лист1!J285)</f>
        <v>200</v>
      </c>
      <c r="L110" s="220">
        <f>SUM(Лист1!K285)</f>
        <v>0</v>
      </c>
      <c r="M110" s="220">
        <f>SUM(K110+L110)</f>
        <v>200</v>
      </c>
      <c r="N110" s="220">
        <f>SUM(Лист1!M285)</f>
        <v>200</v>
      </c>
      <c r="O110" s="220">
        <f>SUM(Лист1!N285)</f>
        <v>0</v>
      </c>
      <c r="P110" s="220">
        <f>SUM(N110+O110)</f>
        <v>200</v>
      </c>
    </row>
    <row r="111" spans="1:16" x14ac:dyDescent="0.25">
      <c r="A111" s="106" t="s">
        <v>46</v>
      </c>
      <c r="B111" s="90" t="s">
        <v>9</v>
      </c>
      <c r="C111" s="89">
        <v>0</v>
      </c>
      <c r="D111" s="89">
        <v>12</v>
      </c>
      <c r="E111" s="91">
        <v>927</v>
      </c>
      <c r="F111" s="142">
        <v>12023</v>
      </c>
      <c r="G111" s="176">
        <v>500</v>
      </c>
      <c r="H111" s="220">
        <f>SUM(H112)</f>
        <v>400</v>
      </c>
      <c r="I111" s="220">
        <f>SUM(I112)</f>
        <v>0</v>
      </c>
      <c r="J111" s="220">
        <f>SUM(J112)</f>
        <v>400</v>
      </c>
      <c r="K111" s="220">
        <f t="shared" ref="K111:O111" si="81">SUM(K112)</f>
        <v>400</v>
      </c>
      <c r="L111" s="220">
        <f t="shared" si="81"/>
        <v>0</v>
      </c>
      <c r="M111" s="220">
        <f>SUM(M112)</f>
        <v>400</v>
      </c>
      <c r="N111" s="220">
        <f t="shared" si="81"/>
        <v>400</v>
      </c>
      <c r="O111" s="220">
        <f t="shared" si="81"/>
        <v>0</v>
      </c>
      <c r="P111" s="220">
        <f>SUM(P112)</f>
        <v>400</v>
      </c>
    </row>
    <row r="112" spans="1:16" x14ac:dyDescent="0.25">
      <c r="A112" s="106" t="s">
        <v>125</v>
      </c>
      <c r="B112" s="90" t="s">
        <v>9</v>
      </c>
      <c r="C112" s="89">
        <v>0</v>
      </c>
      <c r="D112" s="89">
        <v>12</v>
      </c>
      <c r="E112" s="91">
        <v>927</v>
      </c>
      <c r="F112" s="142">
        <v>12023</v>
      </c>
      <c r="G112" s="176">
        <v>530</v>
      </c>
      <c r="H112" s="220">
        <f>SUM(Лист1!G287)</f>
        <v>400</v>
      </c>
      <c r="I112" s="220">
        <f>SUM(Лист1!H287)</f>
        <v>0</v>
      </c>
      <c r="J112" s="220">
        <f>SUM(H112+I112)</f>
        <v>400</v>
      </c>
      <c r="K112" s="220">
        <f>SUM(Лист1!J287)</f>
        <v>400</v>
      </c>
      <c r="L112" s="220">
        <f>SUM(Лист1!K287)</f>
        <v>0</v>
      </c>
      <c r="M112" s="220">
        <f>SUM(K112+L112)</f>
        <v>400</v>
      </c>
      <c r="N112" s="220">
        <f>SUM(Лист1!M287)</f>
        <v>400</v>
      </c>
      <c r="O112" s="220">
        <f>SUM(Лист1!N287)</f>
        <v>0</v>
      </c>
      <c r="P112" s="220">
        <f>SUM(N112+O112)</f>
        <v>400</v>
      </c>
    </row>
    <row r="113" spans="1:16" ht="26.25" x14ac:dyDescent="0.25">
      <c r="A113" s="112" t="s">
        <v>180</v>
      </c>
      <c r="B113" s="61" t="s">
        <v>9</v>
      </c>
      <c r="C113" s="62" t="s">
        <v>129</v>
      </c>
      <c r="D113" s="62" t="s">
        <v>82</v>
      </c>
      <c r="E113" s="56">
        <v>927</v>
      </c>
      <c r="F113" s="132">
        <v>82450</v>
      </c>
      <c r="G113" s="133" t="s">
        <v>7</v>
      </c>
      <c r="H113" s="87">
        <f t="shared" ref="H113:J114" si="82">SUM(H114)</f>
        <v>3476200</v>
      </c>
      <c r="I113" s="87">
        <f t="shared" si="82"/>
        <v>0</v>
      </c>
      <c r="J113" s="87">
        <f t="shared" si="82"/>
        <v>3476200</v>
      </c>
      <c r="K113" s="87">
        <f t="shared" ref="K113:O114" si="83">SUM(K114)</f>
        <v>2738489</v>
      </c>
      <c r="L113" s="87">
        <f t="shared" si="83"/>
        <v>0</v>
      </c>
      <c r="M113" s="87">
        <f>SUM(M114)</f>
        <v>2738489</v>
      </c>
      <c r="N113" s="87">
        <f t="shared" si="83"/>
        <v>2738420</v>
      </c>
      <c r="O113" s="87">
        <f t="shared" si="83"/>
        <v>0</v>
      </c>
      <c r="P113" s="87">
        <f>SUM(P114)</f>
        <v>2738420</v>
      </c>
    </row>
    <row r="114" spans="1:16" x14ac:dyDescent="0.25">
      <c r="A114" s="44" t="s">
        <v>85</v>
      </c>
      <c r="B114" s="59" t="s">
        <v>9</v>
      </c>
      <c r="C114" s="60" t="s">
        <v>129</v>
      </c>
      <c r="D114" s="60" t="s">
        <v>82</v>
      </c>
      <c r="E114" s="41">
        <v>927</v>
      </c>
      <c r="F114" s="103">
        <v>82450</v>
      </c>
      <c r="G114" s="102" t="s">
        <v>76</v>
      </c>
      <c r="H114" s="220">
        <f t="shared" si="82"/>
        <v>3476200</v>
      </c>
      <c r="I114" s="220">
        <f t="shared" si="82"/>
        <v>0</v>
      </c>
      <c r="J114" s="220">
        <f t="shared" si="82"/>
        <v>3476200</v>
      </c>
      <c r="K114" s="220">
        <f t="shared" si="83"/>
        <v>2738489</v>
      </c>
      <c r="L114" s="220">
        <f t="shared" si="83"/>
        <v>0</v>
      </c>
      <c r="M114" s="220">
        <f>SUM(M115)</f>
        <v>2738489</v>
      </c>
      <c r="N114" s="220">
        <f t="shared" si="83"/>
        <v>2738420</v>
      </c>
      <c r="O114" s="220">
        <f t="shared" si="83"/>
        <v>0</v>
      </c>
      <c r="P114" s="220">
        <f>SUM(P115)</f>
        <v>2738420</v>
      </c>
    </row>
    <row r="115" spans="1:16" ht="26.45" customHeight="1" x14ac:dyDescent="0.25">
      <c r="A115" s="213" t="s">
        <v>145</v>
      </c>
      <c r="B115" s="59" t="s">
        <v>9</v>
      </c>
      <c r="C115" s="60" t="s">
        <v>129</v>
      </c>
      <c r="D115" s="60" t="s">
        <v>82</v>
      </c>
      <c r="E115" s="41">
        <v>927</v>
      </c>
      <c r="F115" s="103">
        <v>82450</v>
      </c>
      <c r="G115" s="102" t="s">
        <v>143</v>
      </c>
      <c r="H115" s="220">
        <f>SUM(Лист1!G471)</f>
        <v>3476200</v>
      </c>
      <c r="I115" s="220">
        <f>SUM(Лист1!H471)</f>
        <v>0</v>
      </c>
      <c r="J115" s="220">
        <f>SUM(H115+I115)</f>
        <v>3476200</v>
      </c>
      <c r="K115" s="220">
        <f>SUM(Лист1!J471)</f>
        <v>2738489</v>
      </c>
      <c r="L115" s="220">
        <f>SUM(Лист1!K471)</f>
        <v>0</v>
      </c>
      <c r="M115" s="220">
        <f>SUM(K115+L115)</f>
        <v>2738489</v>
      </c>
      <c r="N115" s="220">
        <f>SUM(Лист1!M471)</f>
        <v>2738420</v>
      </c>
      <c r="O115" s="220">
        <f>SUM(Лист1!N471)</f>
        <v>0</v>
      </c>
      <c r="P115" s="220">
        <f>SUM(N115+O115)</f>
        <v>2738420</v>
      </c>
    </row>
    <row r="116" spans="1:16" ht="26.25" x14ac:dyDescent="0.25">
      <c r="A116" s="211" t="s">
        <v>247</v>
      </c>
      <c r="B116" s="61" t="s">
        <v>9</v>
      </c>
      <c r="C116" s="62" t="s">
        <v>129</v>
      </c>
      <c r="D116" s="62" t="s">
        <v>82</v>
      </c>
      <c r="E116" s="56">
        <v>927</v>
      </c>
      <c r="F116" s="132">
        <v>51180</v>
      </c>
      <c r="G116" s="133" t="s">
        <v>7</v>
      </c>
      <c r="H116" s="87">
        <f>SUM(H117)</f>
        <v>1711741</v>
      </c>
      <c r="I116" s="87">
        <f>SUM(I117)</f>
        <v>0</v>
      </c>
      <c r="J116" s="87">
        <f>SUM(J117)</f>
        <v>1711741</v>
      </c>
      <c r="K116" s="87">
        <f t="shared" ref="K116:O116" si="84">SUM(K117)</f>
        <v>1767155</v>
      </c>
      <c r="L116" s="87">
        <f t="shared" si="84"/>
        <v>0</v>
      </c>
      <c r="M116" s="87">
        <f>SUM(M117)</f>
        <v>1767155</v>
      </c>
      <c r="N116" s="87">
        <f t="shared" si="84"/>
        <v>1827193</v>
      </c>
      <c r="O116" s="87">
        <f t="shared" si="84"/>
        <v>0</v>
      </c>
      <c r="P116" s="87">
        <f>SUM(P117)</f>
        <v>1827193</v>
      </c>
    </row>
    <row r="117" spans="1:16" x14ac:dyDescent="0.25">
      <c r="A117" s="106" t="s">
        <v>46</v>
      </c>
      <c r="B117" s="59" t="s">
        <v>9</v>
      </c>
      <c r="C117" s="60" t="s">
        <v>129</v>
      </c>
      <c r="D117" s="60" t="s">
        <v>82</v>
      </c>
      <c r="E117" s="41">
        <v>927</v>
      </c>
      <c r="F117" s="103">
        <v>51180</v>
      </c>
      <c r="G117" s="102" t="s">
        <v>47</v>
      </c>
      <c r="H117" s="220">
        <f t="shared" ref="H117:P117" si="85">SUM(H118)</f>
        <v>1711741</v>
      </c>
      <c r="I117" s="220">
        <f t="shared" si="85"/>
        <v>0</v>
      </c>
      <c r="J117" s="220">
        <f t="shared" si="85"/>
        <v>1711741</v>
      </c>
      <c r="K117" s="220">
        <f t="shared" si="85"/>
        <v>1767155</v>
      </c>
      <c r="L117" s="220">
        <f t="shared" si="85"/>
        <v>0</v>
      </c>
      <c r="M117" s="220">
        <f t="shared" si="85"/>
        <v>1767155</v>
      </c>
      <c r="N117" s="220">
        <f t="shared" si="85"/>
        <v>1827193</v>
      </c>
      <c r="O117" s="220">
        <f t="shared" si="85"/>
        <v>0</v>
      </c>
      <c r="P117" s="220">
        <f t="shared" si="85"/>
        <v>1827193</v>
      </c>
    </row>
    <row r="118" spans="1:16" x14ac:dyDescent="0.25">
      <c r="A118" s="106" t="s">
        <v>125</v>
      </c>
      <c r="B118" s="59" t="s">
        <v>9</v>
      </c>
      <c r="C118" s="60" t="s">
        <v>129</v>
      </c>
      <c r="D118" s="60" t="s">
        <v>82</v>
      </c>
      <c r="E118" s="41">
        <v>927</v>
      </c>
      <c r="F118" s="103">
        <v>51180</v>
      </c>
      <c r="G118" s="102" t="s">
        <v>124</v>
      </c>
      <c r="H118" s="220">
        <f>SUM(Лист1!G309)</f>
        <v>1711741</v>
      </c>
      <c r="I118" s="220">
        <f>SUM(Лист1!H309)</f>
        <v>0</v>
      </c>
      <c r="J118" s="220">
        <f>SUM(H118+I118)</f>
        <v>1711741</v>
      </c>
      <c r="K118" s="220">
        <f>SUM(Лист1!J309)</f>
        <v>1767155</v>
      </c>
      <c r="L118" s="220">
        <f>SUM(Лист1!K309)</f>
        <v>0</v>
      </c>
      <c r="M118" s="220">
        <f>SUM(K118+L118)</f>
        <v>1767155</v>
      </c>
      <c r="N118" s="220">
        <f>SUM(Лист1!M309)</f>
        <v>1827193</v>
      </c>
      <c r="O118" s="220">
        <f>SUM(Лист1!N309)</f>
        <v>0</v>
      </c>
      <c r="P118" s="220">
        <f>SUM(N118+O118)</f>
        <v>1827193</v>
      </c>
    </row>
    <row r="119" spans="1:16" ht="51.75" x14ac:dyDescent="0.25">
      <c r="A119" s="112" t="s">
        <v>224</v>
      </c>
      <c r="B119" s="61" t="s">
        <v>9</v>
      </c>
      <c r="C119" s="62" t="s">
        <v>129</v>
      </c>
      <c r="D119" s="62" t="s">
        <v>82</v>
      </c>
      <c r="E119" s="56">
        <v>927</v>
      </c>
      <c r="F119" s="132" t="s">
        <v>419</v>
      </c>
      <c r="G119" s="133" t="s">
        <v>7</v>
      </c>
      <c r="H119" s="199">
        <f>SUM(H120)</f>
        <v>18052320</v>
      </c>
      <c r="I119" s="199">
        <f>SUM(I120)</f>
        <v>3665520</v>
      </c>
      <c r="J119" s="199">
        <f>SUM(J120)</f>
        <v>21717840</v>
      </c>
      <c r="K119" s="199">
        <f t="shared" ref="K119:O119" si="86">SUM(K120)</f>
        <v>18052320</v>
      </c>
      <c r="L119" s="199">
        <f t="shared" si="86"/>
        <v>0</v>
      </c>
      <c r="M119" s="199">
        <f>SUM(M120)</f>
        <v>18052320</v>
      </c>
      <c r="N119" s="199">
        <f t="shared" si="86"/>
        <v>18052320</v>
      </c>
      <c r="O119" s="199">
        <f t="shared" si="86"/>
        <v>0</v>
      </c>
      <c r="P119" s="199">
        <f>SUM(P120)</f>
        <v>18052320</v>
      </c>
    </row>
    <row r="120" spans="1:16" ht="22.5" x14ac:dyDescent="0.25">
      <c r="A120" s="218" t="s">
        <v>71</v>
      </c>
      <c r="B120" s="59" t="s">
        <v>9</v>
      </c>
      <c r="C120" s="60" t="s">
        <v>129</v>
      </c>
      <c r="D120" s="60" t="s">
        <v>82</v>
      </c>
      <c r="E120" s="41">
        <v>927</v>
      </c>
      <c r="F120" s="142" t="s">
        <v>419</v>
      </c>
      <c r="G120" s="102" t="s">
        <v>72</v>
      </c>
      <c r="H120" s="220">
        <f t="shared" ref="H120:P120" si="87">SUM(H121)</f>
        <v>18052320</v>
      </c>
      <c r="I120" s="220">
        <f t="shared" si="87"/>
        <v>3665520</v>
      </c>
      <c r="J120" s="220">
        <f t="shared" si="87"/>
        <v>21717840</v>
      </c>
      <c r="K120" s="220">
        <f t="shared" si="87"/>
        <v>18052320</v>
      </c>
      <c r="L120" s="220">
        <f t="shared" si="87"/>
        <v>0</v>
      </c>
      <c r="M120" s="220">
        <f t="shared" si="87"/>
        <v>18052320</v>
      </c>
      <c r="N120" s="220">
        <f t="shared" si="87"/>
        <v>18052320</v>
      </c>
      <c r="O120" s="220">
        <f t="shared" si="87"/>
        <v>0</v>
      </c>
      <c r="P120" s="220">
        <f t="shared" si="87"/>
        <v>18052320</v>
      </c>
    </row>
    <row r="121" spans="1:16" x14ac:dyDescent="0.25">
      <c r="A121" s="219" t="s">
        <v>73</v>
      </c>
      <c r="B121" s="59" t="s">
        <v>9</v>
      </c>
      <c r="C121" s="60" t="s">
        <v>129</v>
      </c>
      <c r="D121" s="60" t="s">
        <v>82</v>
      </c>
      <c r="E121" s="41">
        <v>927</v>
      </c>
      <c r="F121" s="142" t="s">
        <v>419</v>
      </c>
      <c r="G121" s="102" t="s">
        <v>74</v>
      </c>
      <c r="H121" s="220">
        <f>SUM(Лист1!G475)</f>
        <v>18052320</v>
      </c>
      <c r="I121" s="220">
        <f>SUM(Лист1!H475)</f>
        <v>3665520</v>
      </c>
      <c r="J121" s="220">
        <f>SUM(H121+I121)</f>
        <v>21717840</v>
      </c>
      <c r="K121" s="220">
        <f>SUM(Лист1!J475)</f>
        <v>18052320</v>
      </c>
      <c r="L121" s="220">
        <f>SUM(Лист1!K475)</f>
        <v>0</v>
      </c>
      <c r="M121" s="220">
        <f>SUM(K121+L121)</f>
        <v>18052320</v>
      </c>
      <c r="N121" s="220">
        <f>SUM(Лист1!M475)</f>
        <v>18052320</v>
      </c>
      <c r="O121" s="220">
        <f>SUM(Лист1!N475)</f>
        <v>0</v>
      </c>
      <c r="P121" s="220">
        <f>SUM(N121+O121)</f>
        <v>18052320</v>
      </c>
    </row>
    <row r="122" spans="1:16" ht="36.75" x14ac:dyDescent="0.25">
      <c r="A122" s="78" t="s">
        <v>87</v>
      </c>
      <c r="B122" s="61" t="s">
        <v>9</v>
      </c>
      <c r="C122" s="62" t="s">
        <v>129</v>
      </c>
      <c r="D122" s="62" t="s">
        <v>82</v>
      </c>
      <c r="E122" s="56">
        <v>927</v>
      </c>
      <c r="F122" s="132">
        <v>16710</v>
      </c>
      <c r="G122" s="133" t="s">
        <v>7</v>
      </c>
      <c r="H122" s="87">
        <f t="shared" ref="H122:P123" si="88">SUM(H123)</f>
        <v>28400</v>
      </c>
      <c r="I122" s="87">
        <f t="shared" si="88"/>
        <v>0</v>
      </c>
      <c r="J122" s="87">
        <f t="shared" si="88"/>
        <v>28400</v>
      </c>
      <c r="K122" s="87">
        <f t="shared" si="88"/>
        <v>34400</v>
      </c>
      <c r="L122" s="87">
        <f t="shared" si="88"/>
        <v>0</v>
      </c>
      <c r="M122" s="87">
        <f t="shared" si="88"/>
        <v>34400</v>
      </c>
      <c r="N122" s="87">
        <f t="shared" si="88"/>
        <v>34400</v>
      </c>
      <c r="O122" s="87">
        <f t="shared" si="88"/>
        <v>0</v>
      </c>
      <c r="P122" s="87">
        <f t="shared" si="88"/>
        <v>34400</v>
      </c>
    </row>
    <row r="123" spans="1:16" x14ac:dyDescent="0.25">
      <c r="A123" s="44" t="s">
        <v>75</v>
      </c>
      <c r="B123" s="59" t="s">
        <v>9</v>
      </c>
      <c r="C123" s="60" t="s">
        <v>129</v>
      </c>
      <c r="D123" s="60" t="s">
        <v>82</v>
      </c>
      <c r="E123" s="41">
        <v>927</v>
      </c>
      <c r="F123" s="103">
        <v>16710</v>
      </c>
      <c r="G123" s="102" t="s">
        <v>76</v>
      </c>
      <c r="H123" s="220">
        <f t="shared" si="88"/>
        <v>28400</v>
      </c>
      <c r="I123" s="220">
        <f t="shared" si="88"/>
        <v>0</v>
      </c>
      <c r="J123" s="220">
        <f t="shared" si="88"/>
        <v>28400</v>
      </c>
      <c r="K123" s="220">
        <f t="shared" si="88"/>
        <v>34400</v>
      </c>
      <c r="L123" s="220">
        <f t="shared" si="88"/>
        <v>0</v>
      </c>
      <c r="M123" s="220">
        <f t="shared" si="88"/>
        <v>34400</v>
      </c>
      <c r="N123" s="220">
        <f t="shared" si="88"/>
        <v>34400</v>
      </c>
      <c r="O123" s="220">
        <f t="shared" si="88"/>
        <v>0</v>
      </c>
      <c r="P123" s="220">
        <f t="shared" si="88"/>
        <v>34400</v>
      </c>
    </row>
    <row r="124" spans="1:16" ht="23.25" x14ac:dyDescent="0.25">
      <c r="A124" s="107" t="s">
        <v>144</v>
      </c>
      <c r="B124" s="59" t="s">
        <v>9</v>
      </c>
      <c r="C124" s="60" t="s">
        <v>129</v>
      </c>
      <c r="D124" s="60" t="s">
        <v>82</v>
      </c>
      <c r="E124" s="41">
        <v>927</v>
      </c>
      <c r="F124" s="103">
        <v>16710</v>
      </c>
      <c r="G124" s="102" t="s">
        <v>143</v>
      </c>
      <c r="H124" s="220">
        <f>SUM(Лист1!G478)</f>
        <v>28400</v>
      </c>
      <c r="I124" s="220">
        <f>SUM(Лист1!H478)</f>
        <v>0</v>
      </c>
      <c r="J124" s="220">
        <f>SUM(H124+I124)</f>
        <v>28400</v>
      </c>
      <c r="K124" s="220">
        <f>SUM(Лист1!J478)</f>
        <v>34400</v>
      </c>
      <c r="L124" s="220">
        <f>SUM(Лист1!K478)</f>
        <v>0</v>
      </c>
      <c r="M124" s="220">
        <f>SUM(K124+L124)</f>
        <v>34400</v>
      </c>
      <c r="N124" s="220">
        <f>SUM(Лист1!M478)</f>
        <v>34400</v>
      </c>
      <c r="O124" s="220">
        <f>SUM(Лист1!N478)</f>
        <v>0</v>
      </c>
      <c r="P124" s="220">
        <f>SUM(N124+O124)</f>
        <v>34400</v>
      </c>
    </row>
    <row r="125" spans="1:16" ht="111" customHeight="1" x14ac:dyDescent="0.25">
      <c r="A125" s="112" t="s">
        <v>189</v>
      </c>
      <c r="B125" s="61" t="s">
        <v>9</v>
      </c>
      <c r="C125" s="62" t="s">
        <v>129</v>
      </c>
      <c r="D125" s="62" t="s">
        <v>82</v>
      </c>
      <c r="E125" s="57">
        <v>927</v>
      </c>
      <c r="F125" s="132">
        <v>16720</v>
      </c>
      <c r="G125" s="129" t="s">
        <v>7</v>
      </c>
      <c r="H125" s="87">
        <f t="shared" ref="H125:P125" si="89">SUM(H126+H129)</f>
        <v>30113760</v>
      </c>
      <c r="I125" s="87">
        <f t="shared" si="89"/>
        <v>-4754400</v>
      </c>
      <c r="J125" s="87">
        <f t="shared" si="89"/>
        <v>25359360</v>
      </c>
      <c r="K125" s="87">
        <f t="shared" si="89"/>
        <v>33472926</v>
      </c>
      <c r="L125" s="87">
        <f t="shared" si="89"/>
        <v>0</v>
      </c>
      <c r="M125" s="87">
        <f t="shared" si="89"/>
        <v>33472926</v>
      </c>
      <c r="N125" s="87">
        <f t="shared" si="89"/>
        <v>36324660</v>
      </c>
      <c r="O125" s="87">
        <f t="shared" si="89"/>
        <v>0</v>
      </c>
      <c r="P125" s="87">
        <f t="shared" si="89"/>
        <v>36324660</v>
      </c>
    </row>
    <row r="126" spans="1:16" ht="126" customHeight="1" x14ac:dyDescent="0.25">
      <c r="A126" s="112" t="s">
        <v>190</v>
      </c>
      <c r="B126" s="59" t="s">
        <v>9</v>
      </c>
      <c r="C126" s="60" t="s">
        <v>129</v>
      </c>
      <c r="D126" s="60" t="s">
        <v>82</v>
      </c>
      <c r="E126" s="41">
        <v>927</v>
      </c>
      <c r="F126" s="142">
        <v>16722</v>
      </c>
      <c r="G126" s="127" t="s">
        <v>7</v>
      </c>
      <c r="H126" s="242">
        <f t="shared" ref="H126:J127" si="90">SUM(H127)</f>
        <v>68000</v>
      </c>
      <c r="I126" s="242">
        <f t="shared" si="90"/>
        <v>0</v>
      </c>
      <c r="J126" s="242">
        <f t="shared" si="90"/>
        <v>68000</v>
      </c>
      <c r="K126" s="242">
        <f t="shared" ref="K126:O127" si="91">SUM(K127)</f>
        <v>79000</v>
      </c>
      <c r="L126" s="242">
        <f t="shared" si="91"/>
        <v>0</v>
      </c>
      <c r="M126" s="242">
        <f>SUM(M127)</f>
        <v>79000</v>
      </c>
      <c r="N126" s="242">
        <f t="shared" si="91"/>
        <v>79000</v>
      </c>
      <c r="O126" s="242">
        <f t="shared" si="91"/>
        <v>0</v>
      </c>
      <c r="P126" s="242">
        <f>SUM(P127)</f>
        <v>79000</v>
      </c>
    </row>
    <row r="127" spans="1:16" x14ac:dyDescent="0.25">
      <c r="A127" s="106" t="s">
        <v>11</v>
      </c>
      <c r="B127" s="59" t="s">
        <v>9</v>
      </c>
      <c r="C127" s="60" t="s">
        <v>129</v>
      </c>
      <c r="D127" s="60" t="s">
        <v>82</v>
      </c>
      <c r="E127" s="45">
        <v>927</v>
      </c>
      <c r="F127" s="103">
        <v>16722</v>
      </c>
      <c r="G127" s="102" t="s">
        <v>12</v>
      </c>
      <c r="H127" s="220">
        <f t="shared" si="90"/>
        <v>68000</v>
      </c>
      <c r="I127" s="220">
        <f t="shared" si="90"/>
        <v>0</v>
      </c>
      <c r="J127" s="220">
        <f t="shared" si="90"/>
        <v>68000</v>
      </c>
      <c r="K127" s="220">
        <f t="shared" si="91"/>
        <v>79000</v>
      </c>
      <c r="L127" s="220">
        <f t="shared" si="91"/>
        <v>0</v>
      </c>
      <c r="M127" s="220">
        <f>SUM(M128)</f>
        <v>79000</v>
      </c>
      <c r="N127" s="220">
        <f t="shared" si="91"/>
        <v>79000</v>
      </c>
      <c r="O127" s="220">
        <f t="shared" si="91"/>
        <v>0</v>
      </c>
      <c r="P127" s="220">
        <f>SUM(P128)</f>
        <v>79000</v>
      </c>
    </row>
    <row r="128" spans="1:16" x14ac:dyDescent="0.25">
      <c r="A128" s="106" t="s">
        <v>140</v>
      </c>
      <c r="B128" s="59" t="s">
        <v>9</v>
      </c>
      <c r="C128" s="60" t="s">
        <v>129</v>
      </c>
      <c r="D128" s="60" t="s">
        <v>82</v>
      </c>
      <c r="E128" s="45">
        <v>927</v>
      </c>
      <c r="F128" s="142">
        <v>16722</v>
      </c>
      <c r="G128" s="102" t="s">
        <v>14</v>
      </c>
      <c r="H128" s="220">
        <f>SUM(Лист1!G491)</f>
        <v>68000</v>
      </c>
      <c r="I128" s="220">
        <f>SUM(Лист1!H491)</f>
        <v>0</v>
      </c>
      <c r="J128" s="220">
        <f>SUM(H128+I128)</f>
        <v>68000</v>
      </c>
      <c r="K128" s="220">
        <f>SUM(Лист1!J491)</f>
        <v>79000</v>
      </c>
      <c r="L128" s="220">
        <f>SUM(Лист1!K491)</f>
        <v>0</v>
      </c>
      <c r="M128" s="220">
        <f>SUM(K128+L128)</f>
        <v>79000</v>
      </c>
      <c r="N128" s="220">
        <f>SUM(Лист1!M491)</f>
        <v>79000</v>
      </c>
      <c r="O128" s="220">
        <f>SUM(Лист1!N491)</f>
        <v>0</v>
      </c>
      <c r="P128" s="220">
        <f>SUM(N128+O128)</f>
        <v>79000</v>
      </c>
    </row>
    <row r="129" spans="1:16" ht="141" x14ac:dyDescent="0.25">
      <c r="A129" s="112" t="s">
        <v>191</v>
      </c>
      <c r="B129" s="59" t="s">
        <v>9</v>
      </c>
      <c r="C129" s="60" t="s">
        <v>129</v>
      </c>
      <c r="D129" s="60" t="s">
        <v>82</v>
      </c>
      <c r="E129" s="41">
        <v>927</v>
      </c>
      <c r="F129" s="142">
        <v>16723</v>
      </c>
      <c r="G129" s="127" t="s">
        <v>7</v>
      </c>
      <c r="H129" s="220">
        <f>SUM(H130)</f>
        <v>30045760</v>
      </c>
      <c r="I129" s="220">
        <f>SUM(I130)</f>
        <v>-4754400</v>
      </c>
      <c r="J129" s="220">
        <f>SUM(J130)</f>
        <v>25291360</v>
      </c>
      <c r="K129" s="220">
        <f t="shared" ref="K129:O129" si="92">SUM(K130)</f>
        <v>33393926</v>
      </c>
      <c r="L129" s="220">
        <f t="shared" si="92"/>
        <v>0</v>
      </c>
      <c r="M129" s="220">
        <f>SUM(M130)</f>
        <v>33393926</v>
      </c>
      <c r="N129" s="220">
        <f t="shared" si="92"/>
        <v>36245660</v>
      </c>
      <c r="O129" s="220">
        <f t="shared" si="92"/>
        <v>0</v>
      </c>
      <c r="P129" s="220">
        <f>SUM(P130)</f>
        <v>36245660</v>
      </c>
    </row>
    <row r="130" spans="1:16" x14ac:dyDescent="0.25">
      <c r="A130" s="107" t="s">
        <v>75</v>
      </c>
      <c r="B130" s="59" t="s">
        <v>9</v>
      </c>
      <c r="C130" s="60" t="s">
        <v>129</v>
      </c>
      <c r="D130" s="60" t="s">
        <v>82</v>
      </c>
      <c r="E130" s="45">
        <v>927</v>
      </c>
      <c r="F130" s="142">
        <v>16723</v>
      </c>
      <c r="G130" s="102" t="s">
        <v>76</v>
      </c>
      <c r="H130" s="220">
        <f>SUM(H132+H131)</f>
        <v>30045760</v>
      </c>
      <c r="I130" s="220">
        <f>SUM(I132+I131)</f>
        <v>-4754400</v>
      </c>
      <c r="J130" s="220">
        <f>SUM(J132+J131)</f>
        <v>25291360</v>
      </c>
      <c r="K130" s="220">
        <f t="shared" ref="K130:N130" si="93">SUM(K132+K131)</f>
        <v>33393926</v>
      </c>
      <c r="L130" s="220">
        <f t="shared" ref="L130" si="94">SUM(L132+L131)</f>
        <v>0</v>
      </c>
      <c r="M130" s="220">
        <f>SUM(M132+M131)</f>
        <v>33393926</v>
      </c>
      <c r="N130" s="220">
        <f t="shared" si="93"/>
        <v>36245660</v>
      </c>
      <c r="O130" s="220">
        <f t="shared" ref="O130" si="95">SUM(O132+O131)</f>
        <v>0</v>
      </c>
      <c r="P130" s="220">
        <f>SUM(P132+P131)</f>
        <v>36245660</v>
      </c>
    </row>
    <row r="131" spans="1:16" x14ac:dyDescent="0.25">
      <c r="A131" s="107" t="s">
        <v>142</v>
      </c>
      <c r="B131" s="59" t="s">
        <v>9</v>
      </c>
      <c r="C131" s="60" t="s">
        <v>129</v>
      </c>
      <c r="D131" s="60" t="s">
        <v>82</v>
      </c>
      <c r="E131" s="45">
        <v>927</v>
      </c>
      <c r="F131" s="142">
        <v>16723</v>
      </c>
      <c r="G131" s="102" t="s">
        <v>141</v>
      </c>
      <c r="H131" s="220">
        <f>SUM(Лист1!G482)</f>
        <v>19133010</v>
      </c>
      <c r="I131" s="220">
        <f>SUM(Лист1!H482)</f>
        <v>-4754400</v>
      </c>
      <c r="J131" s="220">
        <f>SUM(H131+I131)</f>
        <v>14378610</v>
      </c>
      <c r="K131" s="220">
        <f>SUM(Лист1!J482)</f>
        <v>21369549</v>
      </c>
      <c r="L131" s="220">
        <f>SUM(Лист1!K482)</f>
        <v>0</v>
      </c>
      <c r="M131" s="220">
        <f>SUM(K131+L131)</f>
        <v>21369549</v>
      </c>
      <c r="N131" s="220">
        <f>SUM(Лист1!M482)</f>
        <v>23344002</v>
      </c>
      <c r="O131" s="220">
        <f>SUM(Лист1!N482)</f>
        <v>0</v>
      </c>
      <c r="P131" s="220">
        <f>SUM(N131+O131)</f>
        <v>23344002</v>
      </c>
    </row>
    <row r="132" spans="1:16" ht="26.45" customHeight="1" x14ac:dyDescent="0.25">
      <c r="A132" s="107" t="s">
        <v>144</v>
      </c>
      <c r="B132" s="59" t="s">
        <v>9</v>
      </c>
      <c r="C132" s="60" t="s">
        <v>129</v>
      </c>
      <c r="D132" s="60" t="s">
        <v>82</v>
      </c>
      <c r="E132" s="45">
        <v>927</v>
      </c>
      <c r="F132" s="142">
        <v>16723</v>
      </c>
      <c r="G132" s="102" t="s">
        <v>143</v>
      </c>
      <c r="H132" s="220">
        <f>SUM(Лист1!G483)</f>
        <v>10912750</v>
      </c>
      <c r="I132" s="220">
        <f>SUM(Лист1!H483)</f>
        <v>0</v>
      </c>
      <c r="J132" s="220">
        <f>SUM(H132+I132)</f>
        <v>10912750</v>
      </c>
      <c r="K132" s="220">
        <f>SUM(Лист1!J483)</f>
        <v>12024377</v>
      </c>
      <c r="L132" s="220">
        <f>SUM(Лист1!K483)</f>
        <v>0</v>
      </c>
      <c r="M132" s="220">
        <f>SUM(K132+L132)</f>
        <v>12024377</v>
      </c>
      <c r="N132" s="220">
        <f>SUM(Лист1!M483)</f>
        <v>12901658</v>
      </c>
      <c r="O132" s="220">
        <f>SUM(Лист1!N483)</f>
        <v>0</v>
      </c>
      <c r="P132" s="220">
        <f>SUM(N132+O132)</f>
        <v>12901658</v>
      </c>
    </row>
    <row r="133" spans="1:16" ht="26.25" x14ac:dyDescent="0.25">
      <c r="A133" s="211" t="s">
        <v>460</v>
      </c>
      <c r="B133" s="61" t="s">
        <v>9</v>
      </c>
      <c r="C133" s="62" t="s">
        <v>129</v>
      </c>
      <c r="D133" s="62" t="s">
        <v>82</v>
      </c>
      <c r="E133" s="56">
        <v>927</v>
      </c>
      <c r="F133" s="130">
        <v>80900</v>
      </c>
      <c r="G133" s="131" t="s">
        <v>7</v>
      </c>
      <c r="H133" s="87">
        <f t="shared" ref="H133:P140" si="96">SUM(H134)</f>
        <v>100000</v>
      </c>
      <c r="I133" s="87">
        <f t="shared" si="96"/>
        <v>0</v>
      </c>
      <c r="J133" s="87">
        <f t="shared" si="96"/>
        <v>100000</v>
      </c>
      <c r="K133" s="87">
        <f t="shared" si="96"/>
        <v>0</v>
      </c>
      <c r="L133" s="87">
        <f t="shared" si="96"/>
        <v>0</v>
      </c>
      <c r="M133" s="87">
        <f t="shared" si="96"/>
        <v>0</v>
      </c>
      <c r="N133" s="87">
        <f t="shared" si="96"/>
        <v>0</v>
      </c>
      <c r="O133" s="87">
        <f t="shared" si="96"/>
        <v>0</v>
      </c>
      <c r="P133" s="87">
        <f t="shared" si="96"/>
        <v>0</v>
      </c>
    </row>
    <row r="134" spans="1:16" x14ac:dyDescent="0.25">
      <c r="A134" s="52" t="s">
        <v>11</v>
      </c>
      <c r="B134" s="59" t="s">
        <v>9</v>
      </c>
      <c r="C134" s="60" t="s">
        <v>129</v>
      </c>
      <c r="D134" s="60" t="s">
        <v>82</v>
      </c>
      <c r="E134" s="41">
        <v>927</v>
      </c>
      <c r="F134" s="103">
        <v>80900</v>
      </c>
      <c r="G134" s="102" t="s">
        <v>12</v>
      </c>
      <c r="H134" s="220">
        <f t="shared" si="96"/>
        <v>100000</v>
      </c>
      <c r="I134" s="220">
        <f t="shared" si="96"/>
        <v>0</v>
      </c>
      <c r="J134" s="220">
        <f t="shared" si="96"/>
        <v>100000</v>
      </c>
      <c r="K134" s="220">
        <f t="shared" si="96"/>
        <v>0</v>
      </c>
      <c r="L134" s="220">
        <f t="shared" si="96"/>
        <v>0</v>
      </c>
      <c r="M134" s="220">
        <f t="shared" si="96"/>
        <v>0</v>
      </c>
      <c r="N134" s="220">
        <f t="shared" si="96"/>
        <v>0</v>
      </c>
      <c r="O134" s="220">
        <f t="shared" si="96"/>
        <v>0</v>
      </c>
      <c r="P134" s="220">
        <f t="shared" si="96"/>
        <v>0</v>
      </c>
    </row>
    <row r="135" spans="1:16" x14ac:dyDescent="0.25">
      <c r="A135" s="106" t="s">
        <v>140</v>
      </c>
      <c r="B135" s="59" t="s">
        <v>9</v>
      </c>
      <c r="C135" s="60" t="s">
        <v>129</v>
      </c>
      <c r="D135" s="60" t="s">
        <v>82</v>
      </c>
      <c r="E135" s="41">
        <v>927</v>
      </c>
      <c r="F135" s="109">
        <v>80900</v>
      </c>
      <c r="G135" s="108" t="s">
        <v>14</v>
      </c>
      <c r="H135" s="220">
        <f>SUM(Лист1!G365)</f>
        <v>100000</v>
      </c>
      <c r="I135" s="220">
        <f>SUM(Лист1!H365)</f>
        <v>0</v>
      </c>
      <c r="J135" s="220">
        <f>SUM(H135+I135)</f>
        <v>100000</v>
      </c>
      <c r="K135" s="220">
        <f>SUM(Лист1!J365)</f>
        <v>0</v>
      </c>
      <c r="L135" s="220">
        <f>SUM(Лист1!K365)</f>
        <v>0</v>
      </c>
      <c r="M135" s="220">
        <f>SUM(K135+L135)</f>
        <v>0</v>
      </c>
      <c r="N135" s="220">
        <f>SUM(Лист1!M365)</f>
        <v>0</v>
      </c>
      <c r="O135" s="220">
        <f>SUM(Лист1!N365)</f>
        <v>0</v>
      </c>
      <c r="P135" s="220">
        <f>SUM(N135+O135)</f>
        <v>0</v>
      </c>
    </row>
    <row r="136" spans="1:16" x14ac:dyDescent="0.25">
      <c r="A136" s="211" t="s">
        <v>468</v>
      </c>
      <c r="B136" s="61" t="s">
        <v>9</v>
      </c>
      <c r="C136" s="62" t="s">
        <v>129</v>
      </c>
      <c r="D136" s="62" t="s">
        <v>82</v>
      </c>
      <c r="E136" s="56">
        <v>927</v>
      </c>
      <c r="F136" s="130">
        <v>80910</v>
      </c>
      <c r="G136" s="131" t="s">
        <v>7</v>
      </c>
      <c r="H136" s="87">
        <f t="shared" si="96"/>
        <v>438601.67</v>
      </c>
      <c r="I136" s="87">
        <f t="shared" si="96"/>
        <v>0</v>
      </c>
      <c r="J136" s="87">
        <f t="shared" si="96"/>
        <v>438601.67</v>
      </c>
      <c r="K136" s="87">
        <f t="shared" si="96"/>
        <v>439000</v>
      </c>
      <c r="L136" s="87">
        <f t="shared" si="96"/>
        <v>0</v>
      </c>
      <c r="M136" s="87">
        <f t="shared" si="96"/>
        <v>439000</v>
      </c>
      <c r="N136" s="87">
        <f t="shared" si="96"/>
        <v>0</v>
      </c>
      <c r="O136" s="87">
        <f t="shared" si="96"/>
        <v>0</v>
      </c>
      <c r="P136" s="87">
        <f t="shared" si="96"/>
        <v>0</v>
      </c>
    </row>
    <row r="137" spans="1:16" x14ac:dyDescent="0.25">
      <c r="A137" s="114" t="s">
        <v>11</v>
      </c>
      <c r="B137" s="59" t="s">
        <v>9</v>
      </c>
      <c r="C137" s="60" t="s">
        <v>129</v>
      </c>
      <c r="D137" s="60" t="s">
        <v>82</v>
      </c>
      <c r="E137" s="41">
        <v>927</v>
      </c>
      <c r="F137" s="103">
        <v>80910</v>
      </c>
      <c r="G137" s="102" t="s">
        <v>12</v>
      </c>
      <c r="H137" s="220">
        <f t="shared" si="96"/>
        <v>438601.67</v>
      </c>
      <c r="I137" s="220">
        <f t="shared" si="96"/>
        <v>0</v>
      </c>
      <c r="J137" s="220">
        <f t="shared" si="96"/>
        <v>438601.67</v>
      </c>
      <c r="K137" s="220">
        <f t="shared" si="96"/>
        <v>439000</v>
      </c>
      <c r="L137" s="220">
        <f t="shared" si="96"/>
        <v>0</v>
      </c>
      <c r="M137" s="220">
        <f t="shared" si="96"/>
        <v>439000</v>
      </c>
      <c r="N137" s="220">
        <f t="shared" si="96"/>
        <v>0</v>
      </c>
      <c r="O137" s="220">
        <f t="shared" si="96"/>
        <v>0</v>
      </c>
      <c r="P137" s="220">
        <f t="shared" si="96"/>
        <v>0</v>
      </c>
    </row>
    <row r="138" spans="1:16" x14ac:dyDescent="0.25">
      <c r="A138" s="106" t="s">
        <v>140</v>
      </c>
      <c r="B138" s="59" t="s">
        <v>9</v>
      </c>
      <c r="C138" s="60" t="s">
        <v>129</v>
      </c>
      <c r="D138" s="60" t="s">
        <v>82</v>
      </c>
      <c r="E138" s="41">
        <v>927</v>
      </c>
      <c r="F138" s="109">
        <v>80910</v>
      </c>
      <c r="G138" s="108" t="s">
        <v>14</v>
      </c>
      <c r="H138" s="220">
        <f>SUM(Лист1!G368)</f>
        <v>438601.67</v>
      </c>
      <c r="I138" s="220">
        <f>SUM(Лист1!H368)</f>
        <v>0</v>
      </c>
      <c r="J138" s="220">
        <f>SUM(H138+I138)</f>
        <v>438601.67</v>
      </c>
      <c r="K138" s="220">
        <f>SUM(Лист1!J368)</f>
        <v>439000</v>
      </c>
      <c r="L138" s="220">
        <f>SUM(Лист1!K368)</f>
        <v>0</v>
      </c>
      <c r="M138" s="220">
        <f>SUM(K138+L138)</f>
        <v>439000</v>
      </c>
      <c r="N138" s="220">
        <f>SUM(Лист1!M368)</f>
        <v>0</v>
      </c>
      <c r="O138" s="220">
        <f>SUM(Лист1!N368)</f>
        <v>0</v>
      </c>
      <c r="P138" s="220">
        <f>SUM(N138+O138)</f>
        <v>0</v>
      </c>
    </row>
    <row r="139" spans="1:16" ht="26.25" x14ac:dyDescent="0.25">
      <c r="A139" s="238" t="s">
        <v>171</v>
      </c>
      <c r="B139" s="61" t="s">
        <v>9</v>
      </c>
      <c r="C139" s="62" t="s">
        <v>129</v>
      </c>
      <c r="D139" s="62" t="s">
        <v>82</v>
      </c>
      <c r="E139" s="56">
        <v>927</v>
      </c>
      <c r="F139" s="130">
        <v>80920</v>
      </c>
      <c r="G139" s="131" t="s">
        <v>7</v>
      </c>
      <c r="H139" s="87">
        <f>SUM(H140+H142)</f>
        <v>1410700</v>
      </c>
      <c r="I139" s="87">
        <f>SUM(I140+I142)</f>
        <v>0</v>
      </c>
      <c r="J139" s="87">
        <f>SUM(J140+J142)</f>
        <v>1410700</v>
      </c>
      <c r="K139" s="87">
        <f t="shared" ref="K139:N139" si="97">SUM(K140+K142)</f>
        <v>1505000</v>
      </c>
      <c r="L139" s="87">
        <f t="shared" ref="L139" si="98">SUM(L140+L142)</f>
        <v>0</v>
      </c>
      <c r="M139" s="87">
        <f>SUM(M140+M142)</f>
        <v>1505000</v>
      </c>
      <c r="N139" s="87">
        <f t="shared" si="97"/>
        <v>1536240</v>
      </c>
      <c r="O139" s="87">
        <f t="shared" ref="O139" si="99">SUM(O140+O142)</f>
        <v>0</v>
      </c>
      <c r="P139" s="87">
        <f>SUM(P140+P142)</f>
        <v>1536240</v>
      </c>
    </row>
    <row r="140" spans="1:16" x14ac:dyDescent="0.25">
      <c r="A140" s="141" t="s">
        <v>11</v>
      </c>
      <c r="B140" s="59" t="s">
        <v>9</v>
      </c>
      <c r="C140" s="60" t="s">
        <v>129</v>
      </c>
      <c r="D140" s="60" t="s">
        <v>82</v>
      </c>
      <c r="E140" s="41">
        <v>927</v>
      </c>
      <c r="F140" s="103">
        <v>80920</v>
      </c>
      <c r="G140" s="102" t="s">
        <v>12</v>
      </c>
      <c r="H140" s="220">
        <f t="shared" si="96"/>
        <v>1390700</v>
      </c>
      <c r="I140" s="220">
        <f t="shared" si="96"/>
        <v>0</v>
      </c>
      <c r="J140" s="220">
        <f t="shared" si="96"/>
        <v>1390700</v>
      </c>
      <c r="K140" s="220">
        <f t="shared" si="96"/>
        <v>1144000</v>
      </c>
      <c r="L140" s="220">
        <f t="shared" si="96"/>
        <v>0</v>
      </c>
      <c r="M140" s="220">
        <f t="shared" si="96"/>
        <v>1144000</v>
      </c>
      <c r="N140" s="220">
        <f t="shared" si="96"/>
        <v>1536240</v>
      </c>
      <c r="O140" s="220">
        <f t="shared" si="96"/>
        <v>0</v>
      </c>
      <c r="P140" s="220">
        <f t="shared" si="96"/>
        <v>1536240</v>
      </c>
    </row>
    <row r="141" spans="1:16" ht="22.5" x14ac:dyDescent="0.25">
      <c r="A141" s="258" t="s">
        <v>135</v>
      </c>
      <c r="B141" s="59" t="s">
        <v>9</v>
      </c>
      <c r="C141" s="60" t="s">
        <v>129</v>
      </c>
      <c r="D141" s="60" t="s">
        <v>82</v>
      </c>
      <c r="E141" s="41">
        <v>927</v>
      </c>
      <c r="F141" s="109">
        <v>80920</v>
      </c>
      <c r="G141" s="108" t="s">
        <v>14</v>
      </c>
      <c r="H141" s="220">
        <f>SUM(Лист1!G296)</f>
        <v>1390700</v>
      </c>
      <c r="I141" s="220">
        <f>SUM(Лист1!H296)</f>
        <v>0</v>
      </c>
      <c r="J141" s="220">
        <f>SUM(H141+I141)</f>
        <v>1390700</v>
      </c>
      <c r="K141" s="220">
        <f>SUM(Лист1!J296)</f>
        <v>1144000</v>
      </c>
      <c r="L141" s="220">
        <f>SUM(Лист1!K296)</f>
        <v>0</v>
      </c>
      <c r="M141" s="220">
        <f>SUM(K141+L141)</f>
        <v>1144000</v>
      </c>
      <c r="N141" s="220">
        <f>SUM(Лист1!M296)</f>
        <v>1536240</v>
      </c>
      <c r="O141" s="220">
        <f>SUM(Лист1!N296)</f>
        <v>0</v>
      </c>
      <c r="P141" s="220">
        <f>SUM(N141+O141)</f>
        <v>1536240</v>
      </c>
    </row>
    <row r="142" spans="1:16" x14ac:dyDescent="0.25">
      <c r="A142" s="252" t="s">
        <v>34</v>
      </c>
      <c r="B142" s="59" t="s">
        <v>9</v>
      </c>
      <c r="C142" s="60" t="s">
        <v>129</v>
      </c>
      <c r="D142" s="60" t="s">
        <v>82</v>
      </c>
      <c r="E142" s="41">
        <v>927</v>
      </c>
      <c r="F142" s="103">
        <v>80920</v>
      </c>
      <c r="G142" s="155" t="s">
        <v>35</v>
      </c>
      <c r="H142" s="220">
        <f>SUM(Лист1!G297)</f>
        <v>20000</v>
      </c>
      <c r="I142" s="220">
        <f>SUM(Лист1!H297)</f>
        <v>0</v>
      </c>
      <c r="J142" s="220">
        <f>SUM(Лист1!I297)</f>
        <v>20000</v>
      </c>
      <c r="K142" s="220">
        <f>SUM(Лист1!J297)</f>
        <v>361000</v>
      </c>
      <c r="L142" s="220">
        <f>SUM(Лист1!K297)</f>
        <v>0</v>
      </c>
      <c r="M142" s="220">
        <f>SUM(Лист1!L297)</f>
        <v>361000</v>
      </c>
      <c r="N142" s="220">
        <f>SUM(Лист1!M297)</f>
        <v>0</v>
      </c>
      <c r="O142" s="220">
        <f>SUM(Лист1!N297)</f>
        <v>0</v>
      </c>
      <c r="P142" s="220">
        <f>SUM(Лист1!O297)</f>
        <v>0</v>
      </c>
    </row>
    <row r="143" spans="1:16" x14ac:dyDescent="0.25">
      <c r="A143" s="141" t="s">
        <v>122</v>
      </c>
      <c r="B143" s="59" t="s">
        <v>9</v>
      </c>
      <c r="C143" s="60" t="s">
        <v>129</v>
      </c>
      <c r="D143" s="60" t="s">
        <v>82</v>
      </c>
      <c r="E143" s="41">
        <v>927</v>
      </c>
      <c r="F143" s="109">
        <v>80920</v>
      </c>
      <c r="G143" s="155" t="s">
        <v>121</v>
      </c>
      <c r="H143" s="220">
        <f>SUM(Лист1!G298)</f>
        <v>20000</v>
      </c>
      <c r="I143" s="220">
        <f>SUM(Лист1!H298)</f>
        <v>0</v>
      </c>
      <c r="J143" s="220">
        <f>SUM(H143+I143)</f>
        <v>20000</v>
      </c>
      <c r="K143" s="220">
        <f>SUM(Лист1!J298)</f>
        <v>361000</v>
      </c>
      <c r="L143" s="220">
        <f>SUM(Лист1!K298)</f>
        <v>0</v>
      </c>
      <c r="M143" s="220">
        <f>SUM(K143+L143)</f>
        <v>361000</v>
      </c>
      <c r="N143" s="220">
        <f>SUM(Лист1!M298)</f>
        <v>0</v>
      </c>
      <c r="O143" s="220">
        <f>SUM(Лист1!N298)</f>
        <v>0</v>
      </c>
      <c r="P143" s="220">
        <f>SUM(N143+O143)</f>
        <v>0</v>
      </c>
    </row>
    <row r="144" spans="1:16" ht="26.25" x14ac:dyDescent="0.25">
      <c r="A144" s="211" t="s">
        <v>213</v>
      </c>
      <c r="B144" s="61" t="s">
        <v>9</v>
      </c>
      <c r="C144" s="62" t="s">
        <v>129</v>
      </c>
      <c r="D144" s="62" t="s">
        <v>82</v>
      </c>
      <c r="E144" s="56">
        <v>927</v>
      </c>
      <c r="F144" s="134" t="s">
        <v>234</v>
      </c>
      <c r="G144" s="134" t="s">
        <v>7</v>
      </c>
      <c r="H144" s="87">
        <f>SUM(H146)</f>
        <v>665581.07999999996</v>
      </c>
      <c r="I144" s="87">
        <f>SUM(I146)</f>
        <v>0</v>
      </c>
      <c r="J144" s="87">
        <f>SUM(J146)</f>
        <v>665581.07999999996</v>
      </c>
      <c r="K144" s="87">
        <f t="shared" ref="K144:N144" si="100">SUM(K146)</f>
        <v>12339975.060000001</v>
      </c>
      <c r="L144" s="87">
        <f t="shared" ref="L144" si="101">SUM(L146)</f>
        <v>0</v>
      </c>
      <c r="M144" s="87">
        <f>SUM(M146)</f>
        <v>12339975.060000001</v>
      </c>
      <c r="N144" s="87">
        <f t="shared" si="100"/>
        <v>12411987.4</v>
      </c>
      <c r="O144" s="87">
        <f t="shared" ref="O144" si="102">SUM(O146)</f>
        <v>0</v>
      </c>
      <c r="P144" s="87">
        <f>SUM(P146)</f>
        <v>12411987.4</v>
      </c>
    </row>
    <row r="145" spans="1:16" x14ac:dyDescent="0.25">
      <c r="A145" s="106" t="s">
        <v>11</v>
      </c>
      <c r="B145" s="59" t="s">
        <v>9</v>
      </c>
      <c r="C145" s="60" t="s">
        <v>129</v>
      </c>
      <c r="D145" s="60" t="s">
        <v>82</v>
      </c>
      <c r="E145" s="41">
        <v>927</v>
      </c>
      <c r="F145" s="108" t="s">
        <v>234</v>
      </c>
      <c r="G145" s="102" t="s">
        <v>12</v>
      </c>
      <c r="H145" s="220">
        <f>SUM(H146)</f>
        <v>665581.07999999996</v>
      </c>
      <c r="I145" s="220">
        <f>SUM(I146)</f>
        <v>0</v>
      </c>
      <c r="J145" s="220">
        <f>SUM(J146)</f>
        <v>665581.07999999996</v>
      </c>
      <c r="K145" s="220">
        <f t="shared" ref="K145:O145" si="103">SUM(K146)</f>
        <v>12339975.060000001</v>
      </c>
      <c r="L145" s="220">
        <f t="shared" si="103"/>
        <v>0</v>
      </c>
      <c r="M145" s="220">
        <f>SUM(M146)</f>
        <v>12339975.060000001</v>
      </c>
      <c r="N145" s="220">
        <f t="shared" si="103"/>
        <v>12411987.4</v>
      </c>
      <c r="O145" s="220">
        <f t="shared" si="103"/>
        <v>0</v>
      </c>
      <c r="P145" s="220">
        <f>SUM(P146)</f>
        <v>12411987.4</v>
      </c>
    </row>
    <row r="146" spans="1:16" x14ac:dyDescent="0.25">
      <c r="A146" s="106" t="s">
        <v>140</v>
      </c>
      <c r="B146" s="59" t="s">
        <v>9</v>
      </c>
      <c r="C146" s="60" t="s">
        <v>129</v>
      </c>
      <c r="D146" s="60" t="s">
        <v>82</v>
      </c>
      <c r="E146" s="41">
        <v>927</v>
      </c>
      <c r="F146" s="108" t="s">
        <v>234</v>
      </c>
      <c r="G146" s="102" t="s">
        <v>14</v>
      </c>
      <c r="H146" s="220">
        <f>SUM(Лист1!G353)</f>
        <v>665581.07999999996</v>
      </c>
      <c r="I146" s="220">
        <f>SUM(Лист1!H353)</f>
        <v>0</v>
      </c>
      <c r="J146" s="220">
        <f>SUM(H146+I146)</f>
        <v>665581.07999999996</v>
      </c>
      <c r="K146" s="220">
        <f>SUM(Лист1!J353)</f>
        <v>12339975.060000001</v>
      </c>
      <c r="L146" s="220">
        <f>SUM(Лист1!K353)</f>
        <v>0</v>
      </c>
      <c r="M146" s="220">
        <f>SUM(K146+L146)</f>
        <v>12339975.060000001</v>
      </c>
      <c r="N146" s="220">
        <f>SUM(Лист1!M353)</f>
        <v>12411987.4</v>
      </c>
      <c r="O146" s="220">
        <f>SUM(Лист1!N353)</f>
        <v>0</v>
      </c>
      <c r="P146" s="220">
        <f>SUM(N146+O146)</f>
        <v>12411987.4</v>
      </c>
    </row>
    <row r="147" spans="1:16" ht="66.599999999999994" hidden="1" x14ac:dyDescent="0.3">
      <c r="A147" s="211" t="s">
        <v>236</v>
      </c>
      <c r="B147" s="61" t="s">
        <v>9</v>
      </c>
      <c r="C147" s="62" t="s">
        <v>129</v>
      </c>
      <c r="D147" s="62" t="s">
        <v>82</v>
      </c>
      <c r="E147" s="56">
        <v>927</v>
      </c>
      <c r="F147" s="134" t="s">
        <v>237</v>
      </c>
      <c r="G147" s="134" t="s">
        <v>7</v>
      </c>
      <c r="H147" s="87">
        <f>SUM(H149)</f>
        <v>0</v>
      </c>
      <c r="I147" s="87">
        <f>SUM(I149)</f>
        <v>0</v>
      </c>
      <c r="J147" s="87">
        <f>SUM(J149)</f>
        <v>0</v>
      </c>
      <c r="K147" s="87">
        <f t="shared" ref="K147:N147" si="104">SUM(K149)</f>
        <v>0</v>
      </c>
      <c r="L147" s="87">
        <f t="shared" ref="L147" si="105">SUM(L149)</f>
        <v>0</v>
      </c>
      <c r="M147" s="87">
        <f>SUM(M149)</f>
        <v>0</v>
      </c>
      <c r="N147" s="87">
        <f t="shared" si="104"/>
        <v>0</v>
      </c>
      <c r="O147" s="87">
        <f t="shared" ref="O147" si="106">SUM(O149)</f>
        <v>0</v>
      </c>
      <c r="P147" s="87">
        <f>SUM(P149)</f>
        <v>0</v>
      </c>
    </row>
    <row r="148" spans="1:16" ht="14.45" hidden="1" x14ac:dyDescent="0.3">
      <c r="A148" s="106" t="s">
        <v>46</v>
      </c>
      <c r="B148" s="59" t="s">
        <v>9</v>
      </c>
      <c r="C148" s="60" t="s">
        <v>129</v>
      </c>
      <c r="D148" s="60" t="s">
        <v>82</v>
      </c>
      <c r="E148" s="41">
        <v>927</v>
      </c>
      <c r="F148" s="108" t="s">
        <v>237</v>
      </c>
      <c r="G148" s="102" t="s">
        <v>47</v>
      </c>
      <c r="H148" s="220">
        <f>SUM(H149)</f>
        <v>0</v>
      </c>
      <c r="I148" s="220">
        <f>SUM(I149)</f>
        <v>0</v>
      </c>
      <c r="J148" s="220">
        <f>SUM(J149)</f>
        <v>0</v>
      </c>
      <c r="K148" s="220">
        <f t="shared" ref="K148:O148" si="107">SUM(K149)</f>
        <v>0</v>
      </c>
      <c r="L148" s="220">
        <f t="shared" si="107"/>
        <v>0</v>
      </c>
      <c r="M148" s="220">
        <f>SUM(M149)</f>
        <v>0</v>
      </c>
      <c r="N148" s="220">
        <f t="shared" si="107"/>
        <v>0</v>
      </c>
      <c r="O148" s="220">
        <f t="shared" si="107"/>
        <v>0</v>
      </c>
      <c r="P148" s="220">
        <f>SUM(P149)</f>
        <v>0</v>
      </c>
    </row>
    <row r="149" spans="1:16" ht="14.45" hidden="1" x14ac:dyDescent="0.3">
      <c r="A149" s="106" t="s">
        <v>48</v>
      </c>
      <c r="B149" s="59" t="s">
        <v>9</v>
      </c>
      <c r="C149" s="60" t="s">
        <v>129</v>
      </c>
      <c r="D149" s="60" t="s">
        <v>82</v>
      </c>
      <c r="E149" s="41">
        <v>927</v>
      </c>
      <c r="F149" s="108" t="s">
        <v>237</v>
      </c>
      <c r="G149" s="102" t="s">
        <v>49</v>
      </c>
      <c r="H149" s="220">
        <f>SUM(Лист1!G398)</f>
        <v>0</v>
      </c>
      <c r="I149" s="220">
        <f>SUM(Лист1!H398)</f>
        <v>0</v>
      </c>
      <c r="J149" s="220">
        <f>SUM(Лист1!I398)</f>
        <v>0</v>
      </c>
      <c r="K149" s="220">
        <f>SUM(Лист1!J398)</f>
        <v>0</v>
      </c>
      <c r="L149" s="220">
        <f>SUM(Лист1!K398)</f>
        <v>0</v>
      </c>
      <c r="M149" s="220">
        <f>SUM(Лист1!L398)</f>
        <v>0</v>
      </c>
      <c r="N149" s="220">
        <f>SUM(Лист1!M398)</f>
        <v>0</v>
      </c>
      <c r="O149" s="220">
        <f>SUM(Лист1!N398)</f>
        <v>0</v>
      </c>
      <c r="P149" s="220">
        <f>SUM(Лист1!O398)</f>
        <v>0</v>
      </c>
    </row>
    <row r="150" spans="1:16" ht="184.9" customHeight="1" x14ac:dyDescent="0.25">
      <c r="A150" s="117" t="s">
        <v>175</v>
      </c>
      <c r="B150" s="61" t="s">
        <v>9</v>
      </c>
      <c r="C150" s="62" t="s">
        <v>129</v>
      </c>
      <c r="D150" s="62" t="s">
        <v>82</v>
      </c>
      <c r="E150" s="56">
        <v>927</v>
      </c>
      <c r="F150" s="134" t="s">
        <v>220</v>
      </c>
      <c r="G150" s="134" t="s">
        <v>7</v>
      </c>
      <c r="H150" s="87">
        <f t="shared" ref="H150:J151" si="108">SUM(H151)</f>
        <v>11807643.26</v>
      </c>
      <c r="I150" s="87">
        <f t="shared" si="108"/>
        <v>0</v>
      </c>
      <c r="J150" s="87">
        <f t="shared" si="108"/>
        <v>11807643.26</v>
      </c>
      <c r="K150" s="87">
        <f t="shared" ref="K150:O151" si="109">SUM(K151)</f>
        <v>0</v>
      </c>
      <c r="L150" s="87">
        <f t="shared" si="109"/>
        <v>0</v>
      </c>
      <c r="M150" s="87">
        <f>SUM(M151)</f>
        <v>0</v>
      </c>
      <c r="N150" s="87">
        <f t="shared" si="109"/>
        <v>0</v>
      </c>
      <c r="O150" s="87">
        <f t="shared" si="109"/>
        <v>0</v>
      </c>
      <c r="P150" s="87">
        <f>SUM(P151)</f>
        <v>0</v>
      </c>
    </row>
    <row r="151" spans="1:16" x14ac:dyDescent="0.25">
      <c r="A151" s="106" t="s">
        <v>46</v>
      </c>
      <c r="B151" s="59" t="s">
        <v>9</v>
      </c>
      <c r="C151" s="60" t="s">
        <v>129</v>
      </c>
      <c r="D151" s="60" t="s">
        <v>82</v>
      </c>
      <c r="E151" s="41">
        <v>927</v>
      </c>
      <c r="F151" s="108" t="s">
        <v>220</v>
      </c>
      <c r="G151" s="102" t="s">
        <v>47</v>
      </c>
      <c r="H151" s="220">
        <f t="shared" si="108"/>
        <v>11807643.26</v>
      </c>
      <c r="I151" s="220">
        <f t="shared" si="108"/>
        <v>0</v>
      </c>
      <c r="J151" s="220">
        <f t="shared" si="108"/>
        <v>11807643.26</v>
      </c>
      <c r="K151" s="220">
        <f t="shared" si="109"/>
        <v>0</v>
      </c>
      <c r="L151" s="220">
        <f t="shared" si="109"/>
        <v>0</v>
      </c>
      <c r="M151" s="220">
        <f>SUM(M152)</f>
        <v>0</v>
      </c>
      <c r="N151" s="220">
        <f t="shared" si="109"/>
        <v>0</v>
      </c>
      <c r="O151" s="220">
        <f t="shared" si="109"/>
        <v>0</v>
      </c>
      <c r="P151" s="220">
        <f>SUM(P152)</f>
        <v>0</v>
      </c>
    </row>
    <row r="152" spans="1:16" x14ac:dyDescent="0.25">
      <c r="A152" s="106" t="s">
        <v>48</v>
      </c>
      <c r="B152" s="59" t="s">
        <v>9</v>
      </c>
      <c r="C152" s="60" t="s">
        <v>129</v>
      </c>
      <c r="D152" s="60" t="s">
        <v>82</v>
      </c>
      <c r="E152" s="41">
        <v>927</v>
      </c>
      <c r="F152" s="108" t="s">
        <v>220</v>
      </c>
      <c r="G152" s="102" t="s">
        <v>49</v>
      </c>
      <c r="H152" s="220">
        <f>SUM(Лист1!G356)</f>
        <v>11807643.26</v>
      </c>
      <c r="I152" s="220">
        <f>SUM(Лист1!H356)</f>
        <v>0</v>
      </c>
      <c r="J152" s="220">
        <f>SUM(H152+I152)</f>
        <v>11807643.26</v>
      </c>
      <c r="K152" s="220">
        <f>SUM(Лист1!J356)</f>
        <v>0</v>
      </c>
      <c r="L152" s="220">
        <f>SUM(Лист1!K356)</f>
        <v>0</v>
      </c>
      <c r="M152" s="220">
        <f>SUM(K152+L152)</f>
        <v>0</v>
      </c>
      <c r="N152" s="220">
        <f>SUM(Лист1!M356)</f>
        <v>0</v>
      </c>
      <c r="O152" s="220">
        <f>SUM(Лист1!N356)</f>
        <v>0</v>
      </c>
      <c r="P152" s="220">
        <f>SUM(N152+O152)</f>
        <v>0</v>
      </c>
    </row>
    <row r="153" spans="1:16" ht="26.25" x14ac:dyDescent="0.25">
      <c r="A153" s="117" t="s">
        <v>169</v>
      </c>
      <c r="B153" s="61" t="s">
        <v>9</v>
      </c>
      <c r="C153" s="62" t="s">
        <v>129</v>
      </c>
      <c r="D153" s="62" t="s">
        <v>82</v>
      </c>
      <c r="E153" s="56">
        <v>927</v>
      </c>
      <c r="F153" s="129" t="s">
        <v>170</v>
      </c>
      <c r="G153" s="133" t="s">
        <v>7</v>
      </c>
      <c r="H153" s="199">
        <f>SUM(H154)</f>
        <v>5209700</v>
      </c>
      <c r="I153" s="199">
        <f>SUM(I154)</f>
        <v>0</v>
      </c>
      <c r="J153" s="199">
        <f>SUM(J154)</f>
        <v>5209700</v>
      </c>
      <c r="K153" s="199">
        <f t="shared" ref="K153:O153" si="110">SUM(K154)</f>
        <v>4815156</v>
      </c>
      <c r="L153" s="199">
        <f t="shared" si="110"/>
        <v>0</v>
      </c>
      <c r="M153" s="199">
        <f>SUM(M154)</f>
        <v>4815156</v>
      </c>
      <c r="N153" s="199">
        <f t="shared" si="110"/>
        <v>4980480</v>
      </c>
      <c r="O153" s="199">
        <f t="shared" si="110"/>
        <v>0</v>
      </c>
      <c r="P153" s="199">
        <f>SUM(P154)</f>
        <v>4980480</v>
      </c>
    </row>
    <row r="154" spans="1:16" ht="23.25" x14ac:dyDescent="0.25">
      <c r="A154" s="141" t="s">
        <v>293</v>
      </c>
      <c r="B154" s="59" t="s">
        <v>9</v>
      </c>
      <c r="C154" s="75" t="s">
        <v>129</v>
      </c>
      <c r="D154" s="75" t="s">
        <v>82</v>
      </c>
      <c r="E154" s="41">
        <v>927</v>
      </c>
      <c r="F154" s="102" t="s">
        <v>170</v>
      </c>
      <c r="G154" s="102" t="s">
        <v>16</v>
      </c>
      <c r="H154" s="220">
        <f>SUM(H155:H155)</f>
        <v>5209700</v>
      </c>
      <c r="I154" s="220">
        <f>SUM(I155:I155)</f>
        <v>0</v>
      </c>
      <c r="J154" s="220">
        <f>SUM(J155:J155)</f>
        <v>5209700</v>
      </c>
      <c r="K154" s="220">
        <f t="shared" ref="K154:O154" si="111">SUM(K155:K155)</f>
        <v>4815156</v>
      </c>
      <c r="L154" s="220">
        <f t="shared" si="111"/>
        <v>0</v>
      </c>
      <c r="M154" s="220">
        <f>SUM(M155:M155)</f>
        <v>4815156</v>
      </c>
      <c r="N154" s="220">
        <f t="shared" si="111"/>
        <v>4980480</v>
      </c>
      <c r="O154" s="220">
        <f t="shared" si="111"/>
        <v>0</v>
      </c>
      <c r="P154" s="220">
        <f>SUM(P155:P155)</f>
        <v>4980480</v>
      </c>
    </row>
    <row r="155" spans="1:16" x14ac:dyDescent="0.25">
      <c r="A155" s="107" t="s">
        <v>131</v>
      </c>
      <c r="B155" s="59" t="s">
        <v>9</v>
      </c>
      <c r="C155" s="75" t="s">
        <v>129</v>
      </c>
      <c r="D155" s="75" t="s">
        <v>82</v>
      </c>
      <c r="E155" s="41">
        <v>927</v>
      </c>
      <c r="F155" s="102" t="s">
        <v>170</v>
      </c>
      <c r="G155" s="102" t="s">
        <v>130</v>
      </c>
      <c r="H155" s="220">
        <f>SUM(Лист1!G293)</f>
        <v>5209700</v>
      </c>
      <c r="I155" s="220">
        <f>SUM(Лист1!H293)</f>
        <v>0</v>
      </c>
      <c r="J155" s="220">
        <f>SUM(H155+I155)</f>
        <v>5209700</v>
      </c>
      <c r="K155" s="220">
        <f>SUM(Лист1!J293)</f>
        <v>4815156</v>
      </c>
      <c r="L155" s="220">
        <f>SUM(Лист1!K293)</f>
        <v>0</v>
      </c>
      <c r="M155" s="220">
        <f>SUM(K155+L155)</f>
        <v>4815156</v>
      </c>
      <c r="N155" s="220">
        <f>SUM(Лист1!M293)</f>
        <v>4980480</v>
      </c>
      <c r="O155" s="220">
        <f>SUM(Лист1!N293)</f>
        <v>0</v>
      </c>
      <c r="P155" s="220">
        <f>SUM(N155+O155)</f>
        <v>4980480</v>
      </c>
    </row>
    <row r="156" spans="1:16" x14ac:dyDescent="0.25">
      <c r="A156" s="214" t="s">
        <v>172</v>
      </c>
      <c r="B156" s="61" t="s">
        <v>9</v>
      </c>
      <c r="C156" s="62" t="s">
        <v>129</v>
      </c>
      <c r="D156" s="62" t="s">
        <v>82</v>
      </c>
      <c r="E156" s="56">
        <v>927</v>
      </c>
      <c r="F156" s="129" t="s">
        <v>173</v>
      </c>
      <c r="G156" s="133" t="s">
        <v>7</v>
      </c>
      <c r="H156" s="199">
        <f t="shared" ref="H156:P157" si="112">SUM(H157)</f>
        <v>84000</v>
      </c>
      <c r="I156" s="199">
        <f t="shared" si="112"/>
        <v>0</v>
      </c>
      <c r="J156" s="199">
        <f t="shared" si="112"/>
        <v>84000</v>
      </c>
      <c r="K156" s="199">
        <f t="shared" si="112"/>
        <v>0</v>
      </c>
      <c r="L156" s="199">
        <f t="shared" si="112"/>
        <v>0</v>
      </c>
      <c r="M156" s="199">
        <f t="shared" si="112"/>
        <v>0</v>
      </c>
      <c r="N156" s="199">
        <f t="shared" si="112"/>
        <v>0</v>
      </c>
      <c r="O156" s="199">
        <f t="shared" si="112"/>
        <v>0</v>
      </c>
      <c r="P156" s="199">
        <f t="shared" si="112"/>
        <v>0</v>
      </c>
    </row>
    <row r="157" spans="1:16" x14ac:dyDescent="0.25">
      <c r="A157" s="114" t="s">
        <v>34</v>
      </c>
      <c r="B157" s="59" t="s">
        <v>9</v>
      </c>
      <c r="C157" s="75" t="s">
        <v>129</v>
      </c>
      <c r="D157" s="75" t="s">
        <v>82</v>
      </c>
      <c r="E157" s="41">
        <v>927</v>
      </c>
      <c r="F157" s="102" t="s">
        <v>173</v>
      </c>
      <c r="G157" s="102" t="s">
        <v>35</v>
      </c>
      <c r="H157" s="220">
        <f t="shared" si="112"/>
        <v>84000</v>
      </c>
      <c r="I157" s="220">
        <f t="shared" si="112"/>
        <v>0</v>
      </c>
      <c r="J157" s="220">
        <f t="shared" si="112"/>
        <v>84000</v>
      </c>
      <c r="K157" s="220">
        <f t="shared" si="112"/>
        <v>0</v>
      </c>
      <c r="L157" s="220">
        <f t="shared" si="112"/>
        <v>0</v>
      </c>
      <c r="M157" s="220">
        <f t="shared" si="112"/>
        <v>0</v>
      </c>
      <c r="N157" s="220">
        <f t="shared" si="112"/>
        <v>0</v>
      </c>
      <c r="O157" s="220">
        <f t="shared" si="112"/>
        <v>0</v>
      </c>
      <c r="P157" s="220">
        <f t="shared" si="112"/>
        <v>0</v>
      </c>
    </row>
    <row r="158" spans="1:16" x14ac:dyDescent="0.25">
      <c r="A158" s="106" t="s">
        <v>122</v>
      </c>
      <c r="B158" s="59" t="s">
        <v>9</v>
      </c>
      <c r="C158" s="75" t="s">
        <v>129</v>
      </c>
      <c r="D158" s="75" t="s">
        <v>82</v>
      </c>
      <c r="E158" s="41">
        <v>927</v>
      </c>
      <c r="F158" s="102" t="s">
        <v>173</v>
      </c>
      <c r="G158" s="102" t="s">
        <v>121</v>
      </c>
      <c r="H158" s="220">
        <f>SUM(Лист1!G301)</f>
        <v>84000</v>
      </c>
      <c r="I158" s="220">
        <f>SUM(Лист1!H301)</f>
        <v>0</v>
      </c>
      <c r="J158" s="220">
        <f>SUM(H158+I158)</f>
        <v>84000</v>
      </c>
      <c r="K158" s="220">
        <f>SUM(Лист1!J301)</f>
        <v>0</v>
      </c>
      <c r="L158" s="220">
        <f>SUM(Лист1!K301)</f>
        <v>0</v>
      </c>
      <c r="M158" s="220">
        <f>SUM(K158+L158)</f>
        <v>0</v>
      </c>
      <c r="N158" s="220">
        <f>SUM(Лист1!M301)</f>
        <v>0</v>
      </c>
      <c r="O158" s="220">
        <f>SUM(Лист1!N301)</f>
        <v>0</v>
      </c>
      <c r="P158" s="220">
        <f>SUM(N158+O158)</f>
        <v>0</v>
      </c>
    </row>
    <row r="159" spans="1:16" ht="60.75" x14ac:dyDescent="0.25">
      <c r="A159" s="140" t="s">
        <v>188</v>
      </c>
      <c r="B159" s="61" t="s">
        <v>9</v>
      </c>
      <c r="C159" s="62" t="s">
        <v>129</v>
      </c>
      <c r="D159" s="62" t="s">
        <v>82</v>
      </c>
      <c r="E159" s="56">
        <v>927</v>
      </c>
      <c r="F159" s="56">
        <v>81630</v>
      </c>
      <c r="G159" s="133" t="s">
        <v>7</v>
      </c>
      <c r="H159" s="202">
        <f t="shared" ref="H159:P160" si="113">SUM(H160)</f>
        <v>8212200</v>
      </c>
      <c r="I159" s="202">
        <f t="shared" si="113"/>
        <v>0</v>
      </c>
      <c r="J159" s="202">
        <f t="shared" si="113"/>
        <v>8212200</v>
      </c>
      <c r="K159" s="202">
        <f t="shared" si="113"/>
        <v>1706910</v>
      </c>
      <c r="L159" s="202">
        <f t="shared" si="113"/>
        <v>0</v>
      </c>
      <c r="M159" s="202">
        <f t="shared" si="113"/>
        <v>1706910</v>
      </c>
      <c r="N159" s="202">
        <f t="shared" si="113"/>
        <v>586600</v>
      </c>
      <c r="O159" s="202">
        <f t="shared" si="113"/>
        <v>0</v>
      </c>
      <c r="P159" s="202">
        <f t="shared" si="113"/>
        <v>586600</v>
      </c>
    </row>
    <row r="160" spans="1:16" x14ac:dyDescent="0.25">
      <c r="A160" s="106" t="s">
        <v>34</v>
      </c>
      <c r="B160" s="59" t="s">
        <v>9</v>
      </c>
      <c r="C160" s="60" t="s">
        <v>129</v>
      </c>
      <c r="D160" s="60" t="s">
        <v>82</v>
      </c>
      <c r="E160" s="45">
        <v>927</v>
      </c>
      <c r="F160" s="210">
        <v>81630</v>
      </c>
      <c r="G160" s="102" t="s">
        <v>35</v>
      </c>
      <c r="H160" s="203">
        <f t="shared" si="113"/>
        <v>8212200</v>
      </c>
      <c r="I160" s="203">
        <f t="shared" si="113"/>
        <v>0</v>
      </c>
      <c r="J160" s="203">
        <f t="shared" si="113"/>
        <v>8212200</v>
      </c>
      <c r="K160" s="203">
        <f t="shared" si="113"/>
        <v>1706910</v>
      </c>
      <c r="L160" s="203">
        <f t="shared" si="113"/>
        <v>0</v>
      </c>
      <c r="M160" s="203">
        <f t="shared" si="113"/>
        <v>1706910</v>
      </c>
      <c r="N160" s="203">
        <f t="shared" si="113"/>
        <v>586600</v>
      </c>
      <c r="O160" s="203">
        <f t="shared" si="113"/>
        <v>0</v>
      </c>
      <c r="P160" s="203">
        <f t="shared" si="113"/>
        <v>586600</v>
      </c>
    </row>
    <row r="161" spans="1:16" ht="23.25" x14ac:dyDescent="0.25">
      <c r="A161" s="106" t="s">
        <v>79</v>
      </c>
      <c r="B161" s="59" t="s">
        <v>9</v>
      </c>
      <c r="C161" s="60" t="s">
        <v>129</v>
      </c>
      <c r="D161" s="60" t="s">
        <v>82</v>
      </c>
      <c r="E161" s="45">
        <v>927</v>
      </c>
      <c r="F161" s="210">
        <v>81630</v>
      </c>
      <c r="G161" s="102" t="s">
        <v>80</v>
      </c>
      <c r="H161" s="203">
        <f>SUM(Лист1!G346)</f>
        <v>8212200</v>
      </c>
      <c r="I161" s="203">
        <f>SUM(Лист1!H346)</f>
        <v>0</v>
      </c>
      <c r="J161" s="203">
        <f>SUM(H161+I161)</f>
        <v>8212200</v>
      </c>
      <c r="K161" s="203">
        <f>SUM(Лист1!J346)</f>
        <v>1706910</v>
      </c>
      <c r="L161" s="203">
        <f>SUM(Лист1!K346)</f>
        <v>0</v>
      </c>
      <c r="M161" s="203">
        <f>SUM(K161+L161)</f>
        <v>1706910</v>
      </c>
      <c r="N161" s="203">
        <f>SUM(Лист1!M346)</f>
        <v>586600</v>
      </c>
      <c r="O161" s="203">
        <f>SUM(Лист1!N346)</f>
        <v>0</v>
      </c>
      <c r="P161" s="203">
        <f>SUM(N161+O161)</f>
        <v>586600</v>
      </c>
    </row>
    <row r="162" spans="1:16" ht="26.25" x14ac:dyDescent="0.25">
      <c r="A162" s="211" t="s">
        <v>213</v>
      </c>
      <c r="B162" s="61" t="s">
        <v>9</v>
      </c>
      <c r="C162" s="62" t="s">
        <v>129</v>
      </c>
      <c r="D162" s="62" t="s">
        <v>82</v>
      </c>
      <c r="E162" s="57">
        <v>927</v>
      </c>
      <c r="F162" s="240" t="s">
        <v>214</v>
      </c>
      <c r="G162" s="133" t="s">
        <v>7</v>
      </c>
      <c r="H162" s="216">
        <f>SUM(H165+H163)</f>
        <v>12603676.140000001</v>
      </c>
      <c r="I162" s="216">
        <f>SUM(I165+I163)</f>
        <v>0</v>
      </c>
      <c r="J162" s="216">
        <f>SUM(J165+J163)</f>
        <v>12603676.140000001</v>
      </c>
      <c r="K162" s="216">
        <f t="shared" ref="K162:N162" si="114">SUM(K165+K163)</f>
        <v>4633748.9400000004</v>
      </c>
      <c r="L162" s="216">
        <f t="shared" ref="L162" si="115">SUM(L165+L163)</f>
        <v>0</v>
      </c>
      <c r="M162" s="216">
        <f>SUM(M165+M163)</f>
        <v>4633748.9400000004</v>
      </c>
      <c r="N162" s="216">
        <f t="shared" si="114"/>
        <v>2316876.6</v>
      </c>
      <c r="O162" s="216">
        <f t="shared" ref="O162" si="116">SUM(O165+O163)</f>
        <v>0</v>
      </c>
      <c r="P162" s="216">
        <f>SUM(P165+P163)</f>
        <v>2316876.6</v>
      </c>
    </row>
    <row r="163" spans="1:16" x14ac:dyDescent="0.25">
      <c r="A163" s="106" t="s">
        <v>11</v>
      </c>
      <c r="B163" s="59" t="s">
        <v>9</v>
      </c>
      <c r="C163" s="60" t="s">
        <v>129</v>
      </c>
      <c r="D163" s="60" t="s">
        <v>82</v>
      </c>
      <c r="E163" s="45">
        <v>927</v>
      </c>
      <c r="F163" s="241" t="s">
        <v>214</v>
      </c>
      <c r="G163" s="146" t="s">
        <v>12</v>
      </c>
      <c r="H163" s="184">
        <f>SUM(H164)</f>
        <v>0</v>
      </c>
      <c r="I163" s="184">
        <f>SUM(I164)</f>
        <v>0</v>
      </c>
      <c r="J163" s="184">
        <f>SUM(J164)</f>
        <v>0</v>
      </c>
      <c r="K163" s="184">
        <f t="shared" ref="K163:O163" si="117">SUM(K164)</f>
        <v>4633748.9400000004</v>
      </c>
      <c r="L163" s="184">
        <f t="shared" si="117"/>
        <v>0</v>
      </c>
      <c r="M163" s="184">
        <f>SUM(M164)</f>
        <v>4633748.9400000004</v>
      </c>
      <c r="N163" s="184">
        <f t="shared" si="117"/>
        <v>2316876.6</v>
      </c>
      <c r="O163" s="184">
        <f t="shared" si="117"/>
        <v>0</v>
      </c>
      <c r="P163" s="184">
        <f>SUM(P164)</f>
        <v>2316876.6</v>
      </c>
    </row>
    <row r="164" spans="1:16" x14ac:dyDescent="0.25">
      <c r="A164" s="106" t="s">
        <v>140</v>
      </c>
      <c r="B164" s="239" t="s">
        <v>9</v>
      </c>
      <c r="C164" s="75" t="s">
        <v>129</v>
      </c>
      <c r="D164" s="75" t="s">
        <v>82</v>
      </c>
      <c r="E164" s="41">
        <v>927</v>
      </c>
      <c r="F164" s="241" t="s">
        <v>214</v>
      </c>
      <c r="G164" s="146" t="s">
        <v>14</v>
      </c>
      <c r="H164" s="184">
        <f>SUM(Лист1!G359)</f>
        <v>0</v>
      </c>
      <c r="I164" s="184">
        <f>SUM(Лист1!H359)</f>
        <v>0</v>
      </c>
      <c r="J164" s="184">
        <f>SUM(Лист1!I359)</f>
        <v>0</v>
      </c>
      <c r="K164" s="184">
        <f>SUM(Лист1!J359)</f>
        <v>4633748.9400000004</v>
      </c>
      <c r="L164" s="184">
        <f>SUM(Лист1!K359)</f>
        <v>0</v>
      </c>
      <c r="M164" s="184">
        <f>SUM(Лист1!L359)</f>
        <v>4633748.9400000004</v>
      </c>
      <c r="N164" s="184">
        <f>SUM(Лист1!M359)</f>
        <v>2316876.6</v>
      </c>
      <c r="O164" s="184">
        <f>SUM(Лист1!N359)</f>
        <v>0</v>
      </c>
      <c r="P164" s="184">
        <f>SUM(Лист1!O359)</f>
        <v>2316876.6</v>
      </c>
    </row>
    <row r="165" spans="1:16" x14ac:dyDescent="0.25">
      <c r="A165" s="141" t="s">
        <v>46</v>
      </c>
      <c r="B165" s="59" t="s">
        <v>9</v>
      </c>
      <c r="C165" s="60" t="s">
        <v>129</v>
      </c>
      <c r="D165" s="60" t="s">
        <v>82</v>
      </c>
      <c r="E165" s="45">
        <v>927</v>
      </c>
      <c r="F165" s="241" t="s">
        <v>214</v>
      </c>
      <c r="G165" s="102" t="s">
        <v>47</v>
      </c>
      <c r="H165" s="184">
        <f>SUM(H166)</f>
        <v>12603676.140000001</v>
      </c>
      <c r="I165" s="184">
        <f>SUM(I166)</f>
        <v>0</v>
      </c>
      <c r="J165" s="184">
        <f>SUM(J166)</f>
        <v>12603676.140000001</v>
      </c>
      <c r="K165" s="184">
        <f t="shared" ref="K165:O165" si="118">SUM(K166)</f>
        <v>0</v>
      </c>
      <c r="L165" s="184">
        <f t="shared" si="118"/>
        <v>0</v>
      </c>
      <c r="M165" s="184">
        <f>SUM(M166)</f>
        <v>0</v>
      </c>
      <c r="N165" s="184">
        <f t="shared" si="118"/>
        <v>0</v>
      </c>
      <c r="O165" s="184">
        <f t="shared" si="118"/>
        <v>0</v>
      </c>
      <c r="P165" s="184">
        <f>SUM(P166)</f>
        <v>0</v>
      </c>
    </row>
    <row r="166" spans="1:16" x14ac:dyDescent="0.25">
      <c r="A166" s="141" t="s">
        <v>48</v>
      </c>
      <c r="B166" s="239" t="s">
        <v>9</v>
      </c>
      <c r="C166" s="75" t="s">
        <v>129</v>
      </c>
      <c r="D166" s="75" t="s">
        <v>82</v>
      </c>
      <c r="E166" s="41">
        <v>927</v>
      </c>
      <c r="F166" s="241" t="s">
        <v>214</v>
      </c>
      <c r="G166" s="102" t="s">
        <v>49</v>
      </c>
      <c r="H166" s="184">
        <f>SUM(Лист1!G361)</f>
        <v>12603676.140000001</v>
      </c>
      <c r="I166" s="184">
        <f>SUM(Лист1!H361)</f>
        <v>0</v>
      </c>
      <c r="J166" s="184">
        <f>SUM(H166+I166)</f>
        <v>12603676.140000001</v>
      </c>
      <c r="K166" s="184">
        <f>SUM(Лист1!J361)</f>
        <v>0</v>
      </c>
      <c r="L166" s="184">
        <f>SUM(Лист1!K361)</f>
        <v>0</v>
      </c>
      <c r="M166" s="184">
        <f>SUM(K166+L166)</f>
        <v>0</v>
      </c>
      <c r="N166" s="184">
        <f>SUM(Лист1!M361)</f>
        <v>0</v>
      </c>
      <c r="O166" s="184">
        <f>SUM(Лист1!N361)</f>
        <v>0</v>
      </c>
      <c r="P166" s="184">
        <f>SUM(N166+O166)</f>
        <v>0</v>
      </c>
    </row>
    <row r="167" spans="1:16" ht="39" x14ac:dyDescent="0.25">
      <c r="A167" s="211" t="s">
        <v>422</v>
      </c>
      <c r="B167" s="61" t="s">
        <v>9</v>
      </c>
      <c r="C167" s="62" t="s">
        <v>129</v>
      </c>
      <c r="D167" s="62" t="s">
        <v>82</v>
      </c>
      <c r="E167" s="56">
        <v>927</v>
      </c>
      <c r="F167" s="262">
        <v>13440</v>
      </c>
      <c r="G167" s="134" t="s">
        <v>7</v>
      </c>
      <c r="H167" s="87">
        <f>SUM(H169)</f>
        <v>3165544.68</v>
      </c>
      <c r="I167" s="87">
        <f>SUM(I169)</f>
        <v>0</v>
      </c>
      <c r="J167" s="87">
        <f>SUM(J169)</f>
        <v>3165544.68</v>
      </c>
      <c r="K167" s="87">
        <f t="shared" ref="K167:N167" si="119">SUM(K169)</f>
        <v>3165544.68</v>
      </c>
      <c r="L167" s="87">
        <f t="shared" ref="L167" si="120">SUM(L169)</f>
        <v>0</v>
      </c>
      <c r="M167" s="87">
        <f>SUM(M169)</f>
        <v>3165544.68</v>
      </c>
      <c r="N167" s="87">
        <f t="shared" si="119"/>
        <v>3165544.68</v>
      </c>
      <c r="O167" s="87">
        <f t="shared" ref="O167" si="121">SUM(O169)</f>
        <v>0</v>
      </c>
      <c r="P167" s="87">
        <f>SUM(P169)</f>
        <v>3165544.68</v>
      </c>
    </row>
    <row r="168" spans="1:16" x14ac:dyDescent="0.25">
      <c r="A168" s="252" t="s">
        <v>11</v>
      </c>
      <c r="B168" s="59" t="s">
        <v>9</v>
      </c>
      <c r="C168" s="60" t="s">
        <v>129</v>
      </c>
      <c r="D168" s="60" t="s">
        <v>82</v>
      </c>
      <c r="E168" s="45">
        <v>927</v>
      </c>
      <c r="F168" s="249">
        <v>13440</v>
      </c>
      <c r="G168" s="102" t="s">
        <v>12</v>
      </c>
      <c r="H168" s="220">
        <f>SUM(H169)</f>
        <v>3165544.68</v>
      </c>
      <c r="I168" s="220">
        <f>SUM(I169)</f>
        <v>0</v>
      </c>
      <c r="J168" s="220">
        <f>SUM(J169)</f>
        <v>3165544.68</v>
      </c>
      <c r="K168" s="220">
        <f t="shared" ref="K168:O168" si="122">SUM(K169)</f>
        <v>3165544.68</v>
      </c>
      <c r="L168" s="220">
        <f t="shared" si="122"/>
        <v>0</v>
      </c>
      <c r="M168" s="220">
        <f>SUM(M169)</f>
        <v>3165544.68</v>
      </c>
      <c r="N168" s="220">
        <f t="shared" si="122"/>
        <v>3165544.68</v>
      </c>
      <c r="O168" s="220">
        <f t="shared" si="122"/>
        <v>0</v>
      </c>
      <c r="P168" s="220">
        <f>SUM(P169)</f>
        <v>3165544.68</v>
      </c>
    </row>
    <row r="169" spans="1:16" x14ac:dyDescent="0.25">
      <c r="A169" s="141" t="s">
        <v>140</v>
      </c>
      <c r="B169" s="59" t="s">
        <v>9</v>
      </c>
      <c r="C169" s="60" t="s">
        <v>129</v>
      </c>
      <c r="D169" s="60" t="s">
        <v>82</v>
      </c>
      <c r="E169" s="45">
        <v>927</v>
      </c>
      <c r="F169" s="249">
        <v>13440</v>
      </c>
      <c r="G169" s="102" t="s">
        <v>14</v>
      </c>
      <c r="H169" s="220">
        <f>SUM(Лист1!G371)</f>
        <v>3165544.68</v>
      </c>
      <c r="I169" s="220">
        <f>SUM(Лист1!H371)</f>
        <v>0</v>
      </c>
      <c r="J169" s="220">
        <f>SUM(H169+I169)</f>
        <v>3165544.68</v>
      </c>
      <c r="K169" s="220">
        <f>SUM(Лист1!J371)</f>
        <v>3165544.68</v>
      </c>
      <c r="L169" s="220">
        <f>SUM(Лист1!K371)</f>
        <v>0</v>
      </c>
      <c r="M169" s="220">
        <f>SUM(K169+L169)</f>
        <v>3165544.68</v>
      </c>
      <c r="N169" s="220">
        <f>SUM(Лист1!M371)</f>
        <v>3165544.68</v>
      </c>
      <c r="O169" s="220">
        <f>SUM(Лист1!N371)</f>
        <v>0</v>
      </c>
      <c r="P169" s="220">
        <f>SUM(N169+O169)</f>
        <v>3165544.68</v>
      </c>
    </row>
    <row r="170" spans="1:16" ht="39" x14ac:dyDescent="0.25">
      <c r="A170" s="211" t="s">
        <v>308</v>
      </c>
      <c r="B170" s="61" t="s">
        <v>9</v>
      </c>
      <c r="C170" s="62" t="s">
        <v>129</v>
      </c>
      <c r="D170" s="62" t="s">
        <v>82</v>
      </c>
      <c r="E170" s="56">
        <v>927</v>
      </c>
      <c r="F170" s="261" t="s">
        <v>423</v>
      </c>
      <c r="G170" s="134" t="s">
        <v>7</v>
      </c>
      <c r="H170" s="87">
        <f>SUM(H172)</f>
        <v>6912128.7199999997</v>
      </c>
      <c r="I170" s="87">
        <f>SUM(I172)</f>
        <v>0</v>
      </c>
      <c r="J170" s="87">
        <f>SUM(J172)</f>
        <v>6912128.7199999997</v>
      </c>
      <c r="K170" s="87">
        <f t="shared" ref="K170:N170" si="123">SUM(K172)</f>
        <v>0</v>
      </c>
      <c r="L170" s="87">
        <f t="shared" ref="L170" si="124">SUM(L172)</f>
        <v>0</v>
      </c>
      <c r="M170" s="87">
        <f>SUM(M172)</f>
        <v>0</v>
      </c>
      <c r="N170" s="87">
        <f t="shared" si="123"/>
        <v>0</v>
      </c>
      <c r="O170" s="87">
        <f t="shared" ref="O170" si="125">SUM(O172)</f>
        <v>0</v>
      </c>
      <c r="P170" s="87">
        <f>SUM(P172)</f>
        <v>0</v>
      </c>
    </row>
    <row r="171" spans="1:16" x14ac:dyDescent="0.25">
      <c r="A171" s="252" t="s">
        <v>11</v>
      </c>
      <c r="B171" s="59" t="s">
        <v>9</v>
      </c>
      <c r="C171" s="60" t="s">
        <v>129</v>
      </c>
      <c r="D171" s="60" t="s">
        <v>82</v>
      </c>
      <c r="E171" s="45">
        <v>927</v>
      </c>
      <c r="F171" s="155" t="s">
        <v>423</v>
      </c>
      <c r="G171" s="102" t="s">
        <v>12</v>
      </c>
      <c r="H171" s="220">
        <f>SUM(H172)</f>
        <v>6912128.7199999997</v>
      </c>
      <c r="I171" s="220">
        <f>SUM(I172)</f>
        <v>0</v>
      </c>
      <c r="J171" s="220">
        <f>SUM(J172)</f>
        <v>6912128.7199999997</v>
      </c>
      <c r="K171" s="220">
        <f t="shared" ref="K171:O171" si="126">SUM(K172)</f>
        <v>0</v>
      </c>
      <c r="L171" s="220">
        <f t="shared" si="126"/>
        <v>0</v>
      </c>
      <c r="M171" s="220">
        <f>SUM(M172)</f>
        <v>0</v>
      </c>
      <c r="N171" s="220">
        <f t="shared" si="126"/>
        <v>0</v>
      </c>
      <c r="O171" s="220">
        <f t="shared" si="126"/>
        <v>0</v>
      </c>
      <c r="P171" s="220">
        <f>SUM(P172)</f>
        <v>0</v>
      </c>
    </row>
    <row r="172" spans="1:16" x14ac:dyDescent="0.25">
      <c r="A172" s="141" t="s">
        <v>140</v>
      </c>
      <c r="B172" s="59" t="s">
        <v>9</v>
      </c>
      <c r="C172" s="60" t="s">
        <v>129</v>
      </c>
      <c r="D172" s="60" t="s">
        <v>82</v>
      </c>
      <c r="E172" s="45">
        <v>927</v>
      </c>
      <c r="F172" s="155" t="s">
        <v>423</v>
      </c>
      <c r="G172" s="102" t="s">
        <v>14</v>
      </c>
      <c r="H172" s="220">
        <f>SUM(Лист1!G374)</f>
        <v>6912128.7199999997</v>
      </c>
      <c r="I172" s="220">
        <f>SUM(Лист1!H374)</f>
        <v>0</v>
      </c>
      <c r="J172" s="220">
        <f>SUM(H172+I172)</f>
        <v>6912128.7199999997</v>
      </c>
      <c r="K172" s="220">
        <f>SUM(Лист1!J374)</f>
        <v>0</v>
      </c>
      <c r="L172" s="220">
        <f>SUM(Лист1!K374)</f>
        <v>0</v>
      </c>
      <c r="M172" s="220">
        <f>SUM(K172+L172)</f>
        <v>0</v>
      </c>
      <c r="N172" s="220">
        <f>SUM(Лист1!M374)</f>
        <v>0</v>
      </c>
      <c r="O172" s="220">
        <f>SUM(Лист1!N374)</f>
        <v>0</v>
      </c>
      <c r="P172" s="220">
        <f>SUM(N172+O172)</f>
        <v>0</v>
      </c>
    </row>
    <row r="173" spans="1:16" ht="90" x14ac:dyDescent="0.25">
      <c r="A173" s="211" t="s">
        <v>448</v>
      </c>
      <c r="B173" s="61" t="s">
        <v>9</v>
      </c>
      <c r="C173" s="62" t="s">
        <v>129</v>
      </c>
      <c r="D173" s="62" t="s">
        <v>82</v>
      </c>
      <c r="E173" s="56">
        <v>927</v>
      </c>
      <c r="F173" s="261" t="s">
        <v>449</v>
      </c>
      <c r="G173" s="134" t="s">
        <v>7</v>
      </c>
      <c r="H173" s="87">
        <f>SUM(H175)</f>
        <v>1040000</v>
      </c>
      <c r="I173" s="87">
        <f>SUM(I175)</f>
        <v>0</v>
      </c>
      <c r="J173" s="87">
        <f>SUM(J175)</f>
        <v>1040000</v>
      </c>
      <c r="K173" s="220"/>
      <c r="L173" s="220"/>
      <c r="M173" s="220"/>
      <c r="N173" s="220"/>
      <c r="O173" s="220"/>
      <c r="P173" s="220"/>
    </row>
    <row r="174" spans="1:16" x14ac:dyDescent="0.25">
      <c r="A174" s="252" t="s">
        <v>46</v>
      </c>
      <c r="B174" s="59" t="s">
        <v>9</v>
      </c>
      <c r="C174" s="60" t="s">
        <v>129</v>
      </c>
      <c r="D174" s="60" t="s">
        <v>82</v>
      </c>
      <c r="E174" s="45">
        <v>927</v>
      </c>
      <c r="F174" s="155" t="s">
        <v>449</v>
      </c>
      <c r="G174" s="102" t="s">
        <v>47</v>
      </c>
      <c r="H174" s="220">
        <f>SUM(H175)</f>
        <v>1040000</v>
      </c>
      <c r="I174" s="220">
        <f>SUM(I175)</f>
        <v>0</v>
      </c>
      <c r="J174" s="220">
        <f>SUM(J175)</f>
        <v>1040000</v>
      </c>
      <c r="K174" s="220"/>
      <c r="L174" s="220"/>
      <c r="M174" s="220"/>
      <c r="N174" s="220"/>
      <c r="O174" s="220"/>
      <c r="P174" s="220"/>
    </row>
    <row r="175" spans="1:16" x14ac:dyDescent="0.25">
      <c r="A175" s="141" t="s">
        <v>48</v>
      </c>
      <c r="B175" s="59" t="s">
        <v>9</v>
      </c>
      <c r="C175" s="60" t="s">
        <v>129</v>
      </c>
      <c r="D175" s="60" t="s">
        <v>82</v>
      </c>
      <c r="E175" s="45">
        <v>927</v>
      </c>
      <c r="F175" s="155" t="s">
        <v>449</v>
      </c>
      <c r="G175" s="102" t="s">
        <v>49</v>
      </c>
      <c r="H175" s="220">
        <f>SUM(Лист1!G377)</f>
        <v>1040000</v>
      </c>
      <c r="I175" s="220">
        <f>SUM(Лист1!H377)</f>
        <v>0</v>
      </c>
      <c r="J175" s="220">
        <f>SUM(H175+I175)</f>
        <v>1040000</v>
      </c>
      <c r="K175" s="220"/>
      <c r="L175" s="220"/>
      <c r="M175" s="220"/>
      <c r="N175" s="220"/>
      <c r="O175" s="220"/>
      <c r="P175" s="220"/>
    </row>
    <row r="176" spans="1:16" ht="39" x14ac:dyDescent="0.25">
      <c r="A176" s="113" t="s">
        <v>321</v>
      </c>
      <c r="B176" s="61" t="s">
        <v>9</v>
      </c>
      <c r="C176" s="62" t="s">
        <v>129</v>
      </c>
      <c r="D176" s="62" t="s">
        <v>82</v>
      </c>
      <c r="E176" s="56">
        <v>927</v>
      </c>
      <c r="F176" s="240" t="s">
        <v>322</v>
      </c>
      <c r="G176" s="133" t="s">
        <v>7</v>
      </c>
      <c r="H176" s="202">
        <f t="shared" ref="H176:J177" si="127">SUM(H177)</f>
        <v>0</v>
      </c>
      <c r="I176" s="202">
        <f t="shared" si="127"/>
        <v>0</v>
      </c>
      <c r="J176" s="202">
        <f t="shared" si="127"/>
        <v>0</v>
      </c>
      <c r="K176" s="202">
        <f t="shared" ref="K176:O177" si="128">SUM(K177)</f>
        <v>7385040</v>
      </c>
      <c r="L176" s="202">
        <f t="shared" si="128"/>
        <v>0</v>
      </c>
      <c r="M176" s="202">
        <f>SUM(M177)</f>
        <v>7385040</v>
      </c>
      <c r="N176" s="202">
        <f t="shared" si="128"/>
        <v>0</v>
      </c>
      <c r="O176" s="202">
        <f t="shared" si="128"/>
        <v>0</v>
      </c>
      <c r="P176" s="202">
        <f>SUM(P177)</f>
        <v>0</v>
      </c>
    </row>
    <row r="177" spans="1:16" ht="22.5" x14ac:dyDescent="0.25">
      <c r="A177" s="114" t="s">
        <v>71</v>
      </c>
      <c r="B177" s="59" t="s">
        <v>9</v>
      </c>
      <c r="C177" s="60" t="s">
        <v>129</v>
      </c>
      <c r="D177" s="60" t="s">
        <v>82</v>
      </c>
      <c r="E177" s="45">
        <v>927</v>
      </c>
      <c r="F177" s="241" t="s">
        <v>322</v>
      </c>
      <c r="G177" s="102" t="s">
        <v>72</v>
      </c>
      <c r="H177" s="203">
        <f t="shared" si="127"/>
        <v>0</v>
      </c>
      <c r="I177" s="203">
        <f t="shared" si="127"/>
        <v>0</v>
      </c>
      <c r="J177" s="203">
        <f t="shared" si="127"/>
        <v>0</v>
      </c>
      <c r="K177" s="203">
        <f t="shared" si="128"/>
        <v>7385040</v>
      </c>
      <c r="L177" s="203">
        <f t="shared" si="128"/>
        <v>0</v>
      </c>
      <c r="M177" s="203">
        <f>SUM(M178)</f>
        <v>7385040</v>
      </c>
      <c r="N177" s="203">
        <f t="shared" si="128"/>
        <v>0</v>
      </c>
      <c r="O177" s="203">
        <f t="shared" si="128"/>
        <v>0</v>
      </c>
      <c r="P177" s="203">
        <f>SUM(P178)</f>
        <v>0</v>
      </c>
    </row>
    <row r="178" spans="1:16" x14ac:dyDescent="0.25">
      <c r="A178" s="106" t="s">
        <v>73</v>
      </c>
      <c r="B178" s="59" t="s">
        <v>9</v>
      </c>
      <c r="C178" s="60" t="s">
        <v>129</v>
      </c>
      <c r="D178" s="60" t="s">
        <v>82</v>
      </c>
      <c r="E178" s="45">
        <v>927</v>
      </c>
      <c r="F178" s="241" t="s">
        <v>322</v>
      </c>
      <c r="G178" s="102" t="s">
        <v>74</v>
      </c>
      <c r="H178" s="203">
        <f>SUM(Лист1!G496)</f>
        <v>0</v>
      </c>
      <c r="I178" s="203">
        <f>SUM(Лист1!H496)</f>
        <v>0</v>
      </c>
      <c r="J178" s="203">
        <f>SUM(Лист1!I496)</f>
        <v>0</v>
      </c>
      <c r="K178" s="203">
        <f>SUM(Лист1!J496)</f>
        <v>7385040</v>
      </c>
      <c r="L178" s="203">
        <f>SUM(Лист1!K496)</f>
        <v>0</v>
      </c>
      <c r="M178" s="203">
        <f>SUM(Лист1!L496)</f>
        <v>7385040</v>
      </c>
      <c r="N178" s="203">
        <f>SUM(Лист1!M496)</f>
        <v>0</v>
      </c>
      <c r="O178" s="203">
        <f>SUM(Лист1!N496)</f>
        <v>0</v>
      </c>
      <c r="P178" s="203">
        <f>SUM(Лист1!O496)</f>
        <v>0</v>
      </c>
    </row>
    <row r="179" spans="1:16" ht="26.25" x14ac:dyDescent="0.25">
      <c r="A179" s="238" t="s">
        <v>451</v>
      </c>
      <c r="B179" s="61" t="s">
        <v>9</v>
      </c>
      <c r="C179" s="62" t="s">
        <v>129</v>
      </c>
      <c r="D179" s="62" t="s">
        <v>82</v>
      </c>
      <c r="E179" s="57">
        <v>927</v>
      </c>
      <c r="F179" s="240">
        <v>81680</v>
      </c>
      <c r="G179" s="133" t="s">
        <v>7</v>
      </c>
      <c r="H179" s="216">
        <f>SUM(H180+H182)</f>
        <v>858397.56</v>
      </c>
      <c r="I179" s="216">
        <f t="shared" ref="I179:J179" si="129">SUM(I180+I182)</f>
        <v>2087772</v>
      </c>
      <c r="J179" s="216">
        <f t="shared" si="129"/>
        <v>2946169.56</v>
      </c>
      <c r="K179" s="203"/>
      <c r="L179" s="203"/>
      <c r="M179" s="203"/>
      <c r="N179" s="203"/>
      <c r="O179" s="203"/>
      <c r="P179" s="203"/>
    </row>
    <row r="180" spans="1:16" x14ac:dyDescent="0.25">
      <c r="A180" s="252" t="s">
        <v>11</v>
      </c>
      <c r="B180" s="59" t="s">
        <v>9</v>
      </c>
      <c r="C180" s="60" t="s">
        <v>129</v>
      </c>
      <c r="D180" s="60" t="s">
        <v>82</v>
      </c>
      <c r="E180" s="45">
        <v>927</v>
      </c>
      <c r="F180" s="241">
        <v>81680</v>
      </c>
      <c r="G180" s="102" t="s">
        <v>12</v>
      </c>
      <c r="H180" s="184">
        <f t="shared" ref="H180:I182" si="130">SUM(H181)</f>
        <v>395359</v>
      </c>
      <c r="I180" s="184">
        <f t="shared" si="130"/>
        <v>0</v>
      </c>
      <c r="J180" s="184">
        <f t="shared" ref="J180:J183" si="131">SUM(H180+I180)</f>
        <v>395359</v>
      </c>
      <c r="K180" s="203"/>
      <c r="L180" s="203"/>
      <c r="M180" s="203"/>
      <c r="N180" s="203"/>
      <c r="O180" s="203"/>
      <c r="P180" s="203"/>
    </row>
    <row r="181" spans="1:16" x14ac:dyDescent="0.25">
      <c r="A181" s="141" t="s">
        <v>140</v>
      </c>
      <c r="B181" s="59" t="s">
        <v>9</v>
      </c>
      <c r="C181" s="60" t="s">
        <v>129</v>
      </c>
      <c r="D181" s="60" t="s">
        <v>82</v>
      </c>
      <c r="E181" s="45">
        <v>927</v>
      </c>
      <c r="F181" s="241">
        <v>81680</v>
      </c>
      <c r="G181" s="102" t="s">
        <v>14</v>
      </c>
      <c r="H181" s="184">
        <f>SUM(Лист1!G442)</f>
        <v>395359</v>
      </c>
      <c r="I181" s="184">
        <f>SUM(Лист1!H442)</f>
        <v>0</v>
      </c>
      <c r="J181" s="184">
        <f t="shared" si="131"/>
        <v>395359</v>
      </c>
      <c r="K181" s="203"/>
      <c r="L181" s="203"/>
      <c r="M181" s="203"/>
      <c r="N181" s="203"/>
      <c r="O181" s="203"/>
      <c r="P181" s="203"/>
    </row>
    <row r="182" spans="1:16" ht="22.5" x14ac:dyDescent="0.25">
      <c r="A182" s="114" t="s">
        <v>71</v>
      </c>
      <c r="B182" s="59" t="s">
        <v>9</v>
      </c>
      <c r="C182" s="60" t="s">
        <v>129</v>
      </c>
      <c r="D182" s="60" t="s">
        <v>82</v>
      </c>
      <c r="E182" s="45">
        <v>927</v>
      </c>
      <c r="F182" s="241">
        <v>81680</v>
      </c>
      <c r="G182" s="102" t="s">
        <v>72</v>
      </c>
      <c r="H182" s="184">
        <f t="shared" si="130"/>
        <v>463038.56</v>
      </c>
      <c r="I182" s="184">
        <f t="shared" si="130"/>
        <v>2087772</v>
      </c>
      <c r="J182" s="184">
        <f t="shared" si="131"/>
        <v>2550810.56</v>
      </c>
      <c r="K182" s="203"/>
      <c r="L182" s="203"/>
      <c r="M182" s="203"/>
      <c r="N182" s="203"/>
      <c r="O182" s="203"/>
      <c r="P182" s="203"/>
    </row>
    <row r="183" spans="1:16" x14ac:dyDescent="0.25">
      <c r="A183" s="106" t="s">
        <v>73</v>
      </c>
      <c r="B183" s="59" t="s">
        <v>9</v>
      </c>
      <c r="C183" s="60" t="s">
        <v>129</v>
      </c>
      <c r="D183" s="60" t="s">
        <v>82</v>
      </c>
      <c r="E183" s="45">
        <v>927</v>
      </c>
      <c r="F183" s="241">
        <v>81680</v>
      </c>
      <c r="G183" s="102" t="s">
        <v>74</v>
      </c>
      <c r="H183" s="184">
        <f>SUM(Лист1!G444+Лист1!G461)</f>
        <v>463038.56</v>
      </c>
      <c r="I183" s="184">
        <f>SUM(Лист1!H444+Лист1!H461)</f>
        <v>2087772</v>
      </c>
      <c r="J183" s="184">
        <f t="shared" si="131"/>
        <v>2550810.56</v>
      </c>
      <c r="K183" s="203"/>
      <c r="L183" s="203"/>
      <c r="M183" s="203"/>
      <c r="N183" s="203"/>
      <c r="O183" s="203"/>
      <c r="P183" s="203"/>
    </row>
    <row r="184" spans="1:16" x14ac:dyDescent="0.25">
      <c r="A184" s="117" t="s">
        <v>181</v>
      </c>
      <c r="B184" s="61" t="s">
        <v>9</v>
      </c>
      <c r="C184" s="62" t="s">
        <v>129</v>
      </c>
      <c r="D184" s="62" t="s">
        <v>82</v>
      </c>
      <c r="E184" s="57">
        <v>927</v>
      </c>
      <c r="F184" s="240">
        <v>82300</v>
      </c>
      <c r="G184" s="133" t="s">
        <v>7</v>
      </c>
      <c r="H184" s="216">
        <f>SUM(H185)</f>
        <v>0</v>
      </c>
      <c r="I184" s="216">
        <f>SUM(I185)</f>
        <v>100000</v>
      </c>
      <c r="J184" s="216">
        <f>SUM(J185)</f>
        <v>100000</v>
      </c>
      <c r="K184" s="203"/>
      <c r="L184" s="203"/>
      <c r="M184" s="203"/>
      <c r="N184" s="203"/>
      <c r="O184" s="203"/>
      <c r="P184" s="203"/>
    </row>
    <row r="185" spans="1:16" x14ac:dyDescent="0.25">
      <c r="A185" s="106" t="s">
        <v>34</v>
      </c>
      <c r="B185" s="59" t="s">
        <v>9</v>
      </c>
      <c r="C185" s="60" t="s">
        <v>129</v>
      </c>
      <c r="D185" s="60" t="s">
        <v>82</v>
      </c>
      <c r="E185" s="45">
        <v>927</v>
      </c>
      <c r="F185" s="241">
        <v>82300</v>
      </c>
      <c r="G185" s="102" t="s">
        <v>35</v>
      </c>
      <c r="H185" s="184">
        <f t="shared" ref="H185:I185" si="132">SUM(H186)</f>
        <v>0</v>
      </c>
      <c r="I185" s="184">
        <f t="shared" si="132"/>
        <v>100000</v>
      </c>
      <c r="J185" s="184">
        <f t="shared" ref="J185:J186" si="133">SUM(H185+I185)</f>
        <v>100000</v>
      </c>
      <c r="K185" s="203"/>
      <c r="L185" s="203"/>
      <c r="M185" s="203"/>
      <c r="N185" s="203"/>
      <c r="O185" s="203"/>
      <c r="P185" s="203"/>
    </row>
    <row r="186" spans="1:16" x14ac:dyDescent="0.25">
      <c r="A186" s="106" t="s">
        <v>122</v>
      </c>
      <c r="B186" s="59" t="s">
        <v>9</v>
      </c>
      <c r="C186" s="60" t="s">
        <v>129</v>
      </c>
      <c r="D186" s="60" t="s">
        <v>82</v>
      </c>
      <c r="E186" s="45">
        <v>927</v>
      </c>
      <c r="F186" s="241">
        <v>82300</v>
      </c>
      <c r="G186" s="102" t="s">
        <v>121</v>
      </c>
      <c r="H186" s="184">
        <f>SUM(Лист1!G500)</f>
        <v>0</v>
      </c>
      <c r="I186" s="184">
        <f>SUM(Лист1!H500)</f>
        <v>100000</v>
      </c>
      <c r="J186" s="184">
        <f t="shared" si="133"/>
        <v>100000</v>
      </c>
      <c r="K186" s="203"/>
      <c r="L186" s="203"/>
      <c r="M186" s="203"/>
      <c r="N186" s="203"/>
      <c r="O186" s="203"/>
      <c r="P186" s="203"/>
    </row>
    <row r="187" spans="1:16" x14ac:dyDescent="0.25">
      <c r="A187" s="117" t="s">
        <v>472</v>
      </c>
      <c r="B187" s="61" t="s">
        <v>9</v>
      </c>
      <c r="C187" s="62" t="s">
        <v>129</v>
      </c>
      <c r="D187" s="62" t="s">
        <v>82</v>
      </c>
      <c r="E187" s="57">
        <v>927</v>
      </c>
      <c r="F187" s="240">
        <v>82380</v>
      </c>
      <c r="G187" s="133" t="s">
        <v>7</v>
      </c>
      <c r="H187" s="216">
        <f>SUM(H188)</f>
        <v>383000</v>
      </c>
      <c r="I187" s="216">
        <f>SUM(I188)</f>
        <v>0</v>
      </c>
      <c r="J187" s="216">
        <f>SUM(J188)</f>
        <v>383000</v>
      </c>
      <c r="K187" s="203"/>
      <c r="L187" s="203"/>
      <c r="M187" s="203"/>
      <c r="N187" s="203"/>
      <c r="O187" s="203"/>
      <c r="P187" s="203"/>
    </row>
    <row r="188" spans="1:16" x14ac:dyDescent="0.25">
      <c r="A188" s="252" t="s">
        <v>34</v>
      </c>
      <c r="B188" s="59" t="s">
        <v>9</v>
      </c>
      <c r="C188" s="60" t="s">
        <v>129</v>
      </c>
      <c r="D188" s="60" t="s">
        <v>82</v>
      </c>
      <c r="E188" s="45">
        <v>927</v>
      </c>
      <c r="F188" s="241">
        <v>82380</v>
      </c>
      <c r="G188" s="102" t="s">
        <v>35</v>
      </c>
      <c r="H188" s="184">
        <f t="shared" ref="H188:I188" si="134">SUM(H189)</f>
        <v>383000</v>
      </c>
      <c r="I188" s="184">
        <f t="shared" si="134"/>
        <v>0</v>
      </c>
      <c r="J188" s="184">
        <f t="shared" ref="J188" si="135">SUM(H188+I188)</f>
        <v>383000</v>
      </c>
      <c r="K188" s="203"/>
      <c r="L188" s="203"/>
      <c r="M188" s="203"/>
      <c r="N188" s="203"/>
      <c r="O188" s="203"/>
      <c r="P188" s="203"/>
    </row>
    <row r="189" spans="1:16" ht="23.25" x14ac:dyDescent="0.25">
      <c r="A189" s="141" t="s">
        <v>79</v>
      </c>
      <c r="B189" s="59" t="s">
        <v>9</v>
      </c>
      <c r="C189" s="60" t="s">
        <v>129</v>
      </c>
      <c r="D189" s="60" t="s">
        <v>82</v>
      </c>
      <c r="E189" s="45">
        <v>927</v>
      </c>
      <c r="F189" s="241">
        <v>82350</v>
      </c>
      <c r="G189" s="102" t="s">
        <v>80</v>
      </c>
      <c r="H189" s="184">
        <f>SUM(Лист1!G456)</f>
        <v>383000</v>
      </c>
      <c r="I189" s="184">
        <f>SUM(Лист1!H456)</f>
        <v>0</v>
      </c>
      <c r="J189" s="184">
        <f>SUM(Лист1!I456)</f>
        <v>383000</v>
      </c>
      <c r="K189" s="203"/>
      <c r="L189" s="203"/>
      <c r="M189" s="203"/>
      <c r="N189" s="203"/>
      <c r="O189" s="203"/>
      <c r="P189" s="203"/>
    </row>
    <row r="190" spans="1:16" x14ac:dyDescent="0.25">
      <c r="A190" s="238" t="s">
        <v>454</v>
      </c>
      <c r="B190" s="61" t="s">
        <v>9</v>
      </c>
      <c r="C190" s="62" t="s">
        <v>129</v>
      </c>
      <c r="D190" s="62" t="s">
        <v>82</v>
      </c>
      <c r="E190" s="57">
        <v>927</v>
      </c>
      <c r="F190" s="240">
        <v>83280</v>
      </c>
      <c r="G190" s="133" t="s">
        <v>7</v>
      </c>
      <c r="H190" s="216">
        <f>SUM(H191+H199)</f>
        <v>20000</v>
      </c>
      <c r="I190" s="216">
        <f>SUM(I191+I199)</f>
        <v>0</v>
      </c>
      <c r="J190" s="216">
        <f>SUM(J191+J199)</f>
        <v>20000</v>
      </c>
      <c r="K190" s="203"/>
      <c r="L190" s="203"/>
      <c r="M190" s="203"/>
      <c r="N190" s="203"/>
      <c r="O190" s="203"/>
      <c r="P190" s="203"/>
    </row>
    <row r="191" spans="1:16" x14ac:dyDescent="0.25">
      <c r="A191" s="141" t="s">
        <v>11</v>
      </c>
      <c r="B191" s="59" t="s">
        <v>9</v>
      </c>
      <c r="C191" s="60" t="s">
        <v>129</v>
      </c>
      <c r="D191" s="60" t="s">
        <v>82</v>
      </c>
      <c r="E191" s="45">
        <v>927</v>
      </c>
      <c r="F191" s="241">
        <v>83280</v>
      </c>
      <c r="G191" s="102" t="s">
        <v>12</v>
      </c>
      <c r="H191" s="184">
        <f t="shared" ref="H191:I191" si="136">SUM(H192)</f>
        <v>20000</v>
      </c>
      <c r="I191" s="184">
        <f t="shared" si="136"/>
        <v>0</v>
      </c>
      <c r="J191" s="184">
        <f t="shared" ref="J191:J208" si="137">SUM(H191+I191)</f>
        <v>20000</v>
      </c>
      <c r="K191" s="203"/>
      <c r="L191" s="203"/>
      <c r="M191" s="203"/>
      <c r="N191" s="203"/>
      <c r="O191" s="203"/>
      <c r="P191" s="203"/>
    </row>
    <row r="192" spans="1:16" ht="22.9" customHeight="1" x14ac:dyDescent="0.25">
      <c r="A192" s="258" t="s">
        <v>135</v>
      </c>
      <c r="B192" s="59" t="s">
        <v>9</v>
      </c>
      <c r="C192" s="60" t="s">
        <v>129</v>
      </c>
      <c r="D192" s="60" t="s">
        <v>82</v>
      </c>
      <c r="E192" s="45">
        <v>927</v>
      </c>
      <c r="F192" s="241">
        <v>83280</v>
      </c>
      <c r="G192" s="102" t="s">
        <v>14</v>
      </c>
      <c r="H192" s="184">
        <f>SUM(Лист1!G437)</f>
        <v>20000</v>
      </c>
      <c r="I192" s="184">
        <f>SUM(Лист1!H437)</f>
        <v>0</v>
      </c>
      <c r="J192" s="184">
        <f t="shared" si="137"/>
        <v>20000</v>
      </c>
      <c r="K192" s="203"/>
      <c r="L192" s="203"/>
      <c r="M192" s="203"/>
      <c r="N192" s="203"/>
      <c r="O192" s="203"/>
      <c r="P192" s="203"/>
    </row>
    <row r="193" spans="1:16" ht="43.15" customHeight="1" x14ac:dyDescent="0.25">
      <c r="A193" s="292" t="s">
        <v>492</v>
      </c>
      <c r="B193" s="61" t="s">
        <v>9</v>
      </c>
      <c r="C193" s="62" t="s">
        <v>129</v>
      </c>
      <c r="D193" s="62" t="s">
        <v>82</v>
      </c>
      <c r="E193" s="57">
        <v>927</v>
      </c>
      <c r="F193" s="240">
        <v>18540</v>
      </c>
      <c r="G193" s="133" t="s">
        <v>7</v>
      </c>
      <c r="H193" s="216">
        <f>SUM(H194+H202)</f>
        <v>0</v>
      </c>
      <c r="I193" s="216">
        <f t="shared" ref="I193:J193" si="138">SUM(I194+I202)</f>
        <v>14710000</v>
      </c>
      <c r="J193" s="216">
        <f t="shared" si="138"/>
        <v>14710000</v>
      </c>
      <c r="K193" s="203"/>
      <c r="L193" s="203"/>
      <c r="M193" s="203"/>
      <c r="N193" s="203"/>
      <c r="O193" s="203"/>
      <c r="P193" s="203"/>
    </row>
    <row r="194" spans="1:16" ht="22.9" customHeight="1" x14ac:dyDescent="0.25">
      <c r="A194" s="141" t="s">
        <v>11</v>
      </c>
      <c r="B194" s="59" t="s">
        <v>9</v>
      </c>
      <c r="C194" s="60" t="s">
        <v>129</v>
      </c>
      <c r="D194" s="60" t="s">
        <v>82</v>
      </c>
      <c r="E194" s="45">
        <v>927</v>
      </c>
      <c r="F194" s="241">
        <v>18540</v>
      </c>
      <c r="G194" s="102" t="s">
        <v>12</v>
      </c>
      <c r="H194" s="184">
        <f t="shared" ref="H194:I194" si="139">SUM(H195)</f>
        <v>0</v>
      </c>
      <c r="I194" s="184">
        <f t="shared" si="139"/>
        <v>14710000</v>
      </c>
      <c r="J194" s="184">
        <f t="shared" ref="J194" si="140">SUM(H194+I194)</f>
        <v>14710000</v>
      </c>
      <c r="K194" s="203"/>
      <c r="L194" s="203"/>
      <c r="M194" s="203"/>
      <c r="N194" s="203"/>
      <c r="O194" s="203"/>
      <c r="P194" s="203"/>
    </row>
    <row r="195" spans="1:16" ht="22.9" customHeight="1" x14ac:dyDescent="0.25">
      <c r="A195" s="141" t="s">
        <v>135</v>
      </c>
      <c r="B195" s="59" t="s">
        <v>9</v>
      </c>
      <c r="C195" s="60" t="s">
        <v>129</v>
      </c>
      <c r="D195" s="60" t="s">
        <v>82</v>
      </c>
      <c r="E195" s="45">
        <v>927</v>
      </c>
      <c r="F195" s="241">
        <v>18540</v>
      </c>
      <c r="G195" s="102" t="s">
        <v>14</v>
      </c>
      <c r="H195" s="184">
        <f>SUM(Лист1!G349)</f>
        <v>0</v>
      </c>
      <c r="I195" s="184">
        <f>SUM(Лист1!H349)</f>
        <v>14710000</v>
      </c>
      <c r="J195" s="184">
        <f>SUM(Лист1!I349)</f>
        <v>14710000</v>
      </c>
      <c r="K195" s="203"/>
      <c r="L195" s="203"/>
      <c r="M195" s="203"/>
      <c r="N195" s="203"/>
      <c r="O195" s="203"/>
      <c r="P195" s="203"/>
    </row>
    <row r="196" spans="1:16" ht="49.15" customHeight="1" x14ac:dyDescent="0.25">
      <c r="A196" s="238" t="s">
        <v>499</v>
      </c>
      <c r="B196" s="61" t="s">
        <v>9</v>
      </c>
      <c r="C196" s="62" t="s">
        <v>129</v>
      </c>
      <c r="D196" s="62" t="s">
        <v>82</v>
      </c>
      <c r="E196" s="57">
        <v>927</v>
      </c>
      <c r="F196" s="240">
        <v>80930</v>
      </c>
      <c r="G196" s="133" t="s">
        <v>7</v>
      </c>
      <c r="H196" s="216">
        <f>SUM(H197)</f>
        <v>0</v>
      </c>
      <c r="I196" s="216">
        <f t="shared" ref="I196:J196" si="141">SUM(I197)</f>
        <v>100000</v>
      </c>
      <c r="J196" s="216">
        <f t="shared" si="141"/>
        <v>100000</v>
      </c>
      <c r="K196" s="203"/>
      <c r="L196" s="203"/>
      <c r="M196" s="203"/>
      <c r="N196" s="203"/>
      <c r="O196" s="203"/>
      <c r="P196" s="203"/>
    </row>
    <row r="197" spans="1:16" ht="22.9" customHeight="1" x14ac:dyDescent="0.25">
      <c r="A197" s="195" t="s">
        <v>34</v>
      </c>
      <c r="B197" s="59" t="s">
        <v>9</v>
      </c>
      <c r="C197" s="60" t="s">
        <v>129</v>
      </c>
      <c r="D197" s="60" t="s">
        <v>82</v>
      </c>
      <c r="E197" s="45">
        <v>927</v>
      </c>
      <c r="F197" s="241">
        <v>80930</v>
      </c>
      <c r="G197" s="102" t="s">
        <v>35</v>
      </c>
      <c r="H197" s="184">
        <f t="shared" ref="H197:I197" si="142">SUM(H198)</f>
        <v>0</v>
      </c>
      <c r="I197" s="184">
        <f t="shared" si="142"/>
        <v>100000</v>
      </c>
      <c r="J197" s="184">
        <f t="shared" ref="J197" si="143">SUM(H197+I197)</f>
        <v>100000</v>
      </c>
      <c r="K197" s="203"/>
      <c r="L197" s="203"/>
      <c r="M197" s="203"/>
      <c r="N197" s="203"/>
      <c r="O197" s="203"/>
      <c r="P197" s="203"/>
    </row>
    <row r="198" spans="1:16" ht="22.9" customHeight="1" x14ac:dyDescent="0.25">
      <c r="A198" s="195" t="s">
        <v>122</v>
      </c>
      <c r="B198" s="59" t="s">
        <v>9</v>
      </c>
      <c r="C198" s="60" t="s">
        <v>129</v>
      </c>
      <c r="D198" s="60" t="s">
        <v>82</v>
      </c>
      <c r="E198" s="45">
        <v>927</v>
      </c>
      <c r="F198" s="241">
        <v>80930</v>
      </c>
      <c r="G198" s="102" t="s">
        <v>121</v>
      </c>
      <c r="H198" s="184">
        <f>SUM(Лист1!G447)</f>
        <v>0</v>
      </c>
      <c r="I198" s="184">
        <f>SUM(Лист1!H447)</f>
        <v>100000</v>
      </c>
      <c r="J198" s="184">
        <f>SUM(Лист1!I447)</f>
        <v>100000</v>
      </c>
      <c r="K198" s="203"/>
      <c r="L198" s="203"/>
      <c r="M198" s="203"/>
      <c r="N198" s="203"/>
      <c r="O198" s="203"/>
      <c r="P198" s="203"/>
    </row>
    <row r="199" spans="1:16" x14ac:dyDescent="0.25">
      <c r="A199" s="263" t="s">
        <v>319</v>
      </c>
      <c r="B199" s="61" t="s">
        <v>9</v>
      </c>
      <c r="C199" s="62" t="s">
        <v>129</v>
      </c>
      <c r="D199" s="62" t="s">
        <v>320</v>
      </c>
      <c r="E199" s="45"/>
      <c r="F199" s="250"/>
      <c r="G199" s="102"/>
      <c r="H199" s="216">
        <f t="shared" ref="H199:M201" si="144">SUM(H200)</f>
        <v>0</v>
      </c>
      <c r="I199" s="216">
        <f t="shared" si="144"/>
        <v>0</v>
      </c>
      <c r="J199" s="216">
        <f t="shared" si="144"/>
        <v>0</v>
      </c>
      <c r="K199" s="216">
        <f t="shared" ref="K199:P203" si="145">SUM(K200)</f>
        <v>36213195.960000001</v>
      </c>
      <c r="L199" s="216">
        <f t="shared" si="145"/>
        <v>0</v>
      </c>
      <c r="M199" s="216">
        <f t="shared" si="144"/>
        <v>36213195.960000001</v>
      </c>
      <c r="N199" s="216">
        <f t="shared" si="145"/>
        <v>102084676.77</v>
      </c>
      <c r="O199" s="216">
        <f t="shared" si="145"/>
        <v>0</v>
      </c>
      <c r="P199" s="216">
        <f t="shared" ref="P199:P201" si="146">SUM(P200)</f>
        <v>102084676.77</v>
      </c>
    </row>
    <row r="200" spans="1:16" ht="77.25" x14ac:dyDescent="0.25">
      <c r="A200" s="238" t="s">
        <v>390</v>
      </c>
      <c r="B200" s="61" t="s">
        <v>9</v>
      </c>
      <c r="C200" s="62" t="s">
        <v>129</v>
      </c>
      <c r="D200" s="62" t="s">
        <v>320</v>
      </c>
      <c r="E200" s="56">
        <v>927</v>
      </c>
      <c r="F200" s="261" t="s">
        <v>414</v>
      </c>
      <c r="G200" s="133" t="s">
        <v>7</v>
      </c>
      <c r="H200" s="202">
        <f t="shared" ref="H200:M203" si="147">SUM(H201)</f>
        <v>0</v>
      </c>
      <c r="I200" s="202">
        <f t="shared" si="147"/>
        <v>0</v>
      </c>
      <c r="J200" s="184">
        <f t="shared" si="137"/>
        <v>0</v>
      </c>
      <c r="K200" s="216">
        <f t="shared" si="145"/>
        <v>36213195.960000001</v>
      </c>
      <c r="L200" s="216">
        <f t="shared" si="145"/>
        <v>0</v>
      </c>
      <c r="M200" s="216">
        <f t="shared" si="147"/>
        <v>36213195.960000001</v>
      </c>
      <c r="N200" s="216">
        <f t="shared" si="145"/>
        <v>102084676.77</v>
      </c>
      <c r="O200" s="216">
        <f t="shared" si="145"/>
        <v>0</v>
      </c>
      <c r="P200" s="216">
        <f t="shared" si="145"/>
        <v>102084676.77</v>
      </c>
    </row>
    <row r="201" spans="1:16" x14ac:dyDescent="0.25">
      <c r="A201" s="263" t="s">
        <v>319</v>
      </c>
      <c r="B201" s="61" t="s">
        <v>9</v>
      </c>
      <c r="C201" s="62" t="s">
        <v>129</v>
      </c>
      <c r="D201" s="62" t="s">
        <v>320</v>
      </c>
      <c r="E201" s="45"/>
      <c r="F201" s="250"/>
      <c r="G201" s="102"/>
      <c r="H201" s="216">
        <f t="shared" si="144"/>
        <v>0</v>
      </c>
      <c r="I201" s="216">
        <f t="shared" si="144"/>
        <v>0</v>
      </c>
      <c r="J201" s="184">
        <f t="shared" ref="J201:J203" si="148">SUM(H201+I201)</f>
        <v>0</v>
      </c>
      <c r="K201" s="216">
        <f t="shared" si="145"/>
        <v>36213195.960000001</v>
      </c>
      <c r="L201" s="216">
        <f t="shared" si="145"/>
        <v>0</v>
      </c>
      <c r="M201" s="216">
        <f t="shared" si="144"/>
        <v>36213195.960000001</v>
      </c>
      <c r="N201" s="216">
        <f t="shared" si="145"/>
        <v>102084676.77</v>
      </c>
      <c r="O201" s="216">
        <f t="shared" si="145"/>
        <v>0</v>
      </c>
      <c r="P201" s="216">
        <f t="shared" si="146"/>
        <v>102084676.77</v>
      </c>
    </row>
    <row r="202" spans="1:16" ht="77.25" x14ac:dyDescent="0.25">
      <c r="A202" s="238" t="s">
        <v>390</v>
      </c>
      <c r="B202" s="61" t="s">
        <v>9</v>
      </c>
      <c r="C202" s="62" t="s">
        <v>129</v>
      </c>
      <c r="D202" s="62" t="s">
        <v>320</v>
      </c>
      <c r="E202" s="56">
        <v>927</v>
      </c>
      <c r="F202" s="261" t="s">
        <v>414</v>
      </c>
      <c r="G202" s="133" t="s">
        <v>7</v>
      </c>
      <c r="H202" s="202">
        <f t="shared" si="147"/>
        <v>0</v>
      </c>
      <c r="I202" s="202">
        <f t="shared" si="147"/>
        <v>0</v>
      </c>
      <c r="J202" s="184">
        <f t="shared" si="148"/>
        <v>0</v>
      </c>
      <c r="K202" s="216">
        <f t="shared" si="145"/>
        <v>36213195.960000001</v>
      </c>
      <c r="L202" s="216">
        <f t="shared" si="145"/>
        <v>0</v>
      </c>
      <c r="M202" s="216">
        <f t="shared" si="147"/>
        <v>36213195.960000001</v>
      </c>
      <c r="N202" s="216">
        <f t="shared" si="145"/>
        <v>102084676.77</v>
      </c>
      <c r="O202" s="216">
        <f t="shared" si="145"/>
        <v>0</v>
      </c>
      <c r="P202" s="216">
        <f t="shared" si="145"/>
        <v>102084676.77</v>
      </c>
    </row>
    <row r="203" spans="1:16" ht="25.15" customHeight="1" x14ac:dyDescent="0.25">
      <c r="A203" s="114" t="s">
        <v>71</v>
      </c>
      <c r="B203" s="59" t="s">
        <v>9</v>
      </c>
      <c r="C203" s="60" t="s">
        <v>129</v>
      </c>
      <c r="D203" s="75" t="s">
        <v>320</v>
      </c>
      <c r="E203" s="45">
        <v>927</v>
      </c>
      <c r="F203" s="250" t="s">
        <v>414</v>
      </c>
      <c r="G203" s="102" t="s">
        <v>72</v>
      </c>
      <c r="H203" s="203">
        <f t="shared" si="147"/>
        <v>0</v>
      </c>
      <c r="I203" s="203">
        <f t="shared" si="147"/>
        <v>0</v>
      </c>
      <c r="J203" s="184">
        <f t="shared" si="148"/>
        <v>0</v>
      </c>
      <c r="K203" s="184">
        <f t="shared" si="145"/>
        <v>36213195.960000001</v>
      </c>
      <c r="L203" s="184">
        <f t="shared" si="145"/>
        <v>0</v>
      </c>
      <c r="M203" s="184">
        <f t="shared" si="147"/>
        <v>36213195.960000001</v>
      </c>
      <c r="N203" s="184">
        <f t="shared" si="145"/>
        <v>102084676.77</v>
      </c>
      <c r="O203" s="184">
        <f t="shared" si="145"/>
        <v>0</v>
      </c>
      <c r="P203" s="184">
        <f t="shared" si="145"/>
        <v>102084676.77</v>
      </c>
    </row>
    <row r="204" spans="1:16" ht="27" customHeight="1" x14ac:dyDescent="0.25">
      <c r="A204" s="106" t="s">
        <v>318</v>
      </c>
      <c r="B204" s="59" t="s">
        <v>9</v>
      </c>
      <c r="C204" s="60" t="s">
        <v>129</v>
      </c>
      <c r="D204" s="75" t="s">
        <v>320</v>
      </c>
      <c r="E204" s="45">
        <v>927</v>
      </c>
      <c r="F204" s="250" t="s">
        <v>414</v>
      </c>
      <c r="G204" s="102" t="s">
        <v>74</v>
      </c>
      <c r="H204" s="203">
        <f>SUM(Лист1!G464)</f>
        <v>0</v>
      </c>
      <c r="I204" s="203">
        <f>SUM(Лист1!H464)</f>
        <v>0</v>
      </c>
      <c r="J204" s="184">
        <f t="shared" si="137"/>
        <v>0</v>
      </c>
      <c r="K204" s="203">
        <f>SUM(Лист1!J464)</f>
        <v>36213195.960000001</v>
      </c>
      <c r="L204" s="203">
        <f>SUM(Лист1!K464)</f>
        <v>0</v>
      </c>
      <c r="M204" s="203">
        <f>SUM(Лист1!L464)</f>
        <v>36213195.960000001</v>
      </c>
      <c r="N204" s="203">
        <f>SUM(Лист1!M464)</f>
        <v>102084676.77</v>
      </c>
      <c r="O204" s="203">
        <f>SUM(Лист1!N464)</f>
        <v>0</v>
      </c>
      <c r="P204" s="203">
        <f>SUM(Лист1!O464)</f>
        <v>102084676.77</v>
      </c>
    </row>
    <row r="205" spans="1:16" ht="65.45" customHeight="1" x14ac:dyDescent="0.25">
      <c r="A205" s="76" t="s">
        <v>489</v>
      </c>
      <c r="B205" s="61" t="s">
        <v>9</v>
      </c>
      <c r="C205" s="62" t="s">
        <v>129</v>
      </c>
      <c r="D205" s="62" t="s">
        <v>488</v>
      </c>
      <c r="E205" s="57"/>
      <c r="F205" s="261"/>
      <c r="G205" s="129"/>
      <c r="H205" s="202">
        <f>SUM(H206)</f>
        <v>0</v>
      </c>
      <c r="I205" s="202">
        <f t="shared" ref="I205:I207" si="149">SUM(I206)</f>
        <v>938201.28</v>
      </c>
      <c r="J205" s="216">
        <f t="shared" si="137"/>
        <v>938201.28</v>
      </c>
      <c r="K205" s="203"/>
      <c r="L205" s="203"/>
      <c r="M205" s="203"/>
      <c r="N205" s="203"/>
      <c r="O205" s="203"/>
      <c r="P205" s="203"/>
    </row>
    <row r="206" spans="1:16" ht="27" customHeight="1" x14ac:dyDescent="0.25">
      <c r="A206" s="117" t="s">
        <v>487</v>
      </c>
      <c r="B206" s="61" t="s">
        <v>9</v>
      </c>
      <c r="C206" s="62" t="s">
        <v>129</v>
      </c>
      <c r="D206" s="62" t="s">
        <v>488</v>
      </c>
      <c r="E206" s="57">
        <v>927</v>
      </c>
      <c r="F206" s="261" t="s">
        <v>490</v>
      </c>
      <c r="G206" s="129" t="s">
        <v>7</v>
      </c>
      <c r="H206" s="202">
        <f>SUM(H207)</f>
        <v>0</v>
      </c>
      <c r="I206" s="202">
        <f t="shared" si="149"/>
        <v>938201.28</v>
      </c>
      <c r="J206" s="216">
        <f t="shared" si="137"/>
        <v>938201.28</v>
      </c>
      <c r="K206" s="203"/>
      <c r="L206" s="203"/>
      <c r="M206" s="203"/>
      <c r="N206" s="203"/>
      <c r="O206" s="203"/>
      <c r="P206" s="203"/>
    </row>
    <row r="207" spans="1:16" ht="27" customHeight="1" x14ac:dyDescent="0.25">
      <c r="A207" s="141" t="s">
        <v>11</v>
      </c>
      <c r="B207" s="59" t="s">
        <v>9</v>
      </c>
      <c r="C207" s="60" t="s">
        <v>129</v>
      </c>
      <c r="D207" s="75" t="s">
        <v>488</v>
      </c>
      <c r="E207" s="45">
        <v>927</v>
      </c>
      <c r="F207" s="250" t="s">
        <v>490</v>
      </c>
      <c r="G207" s="102" t="s">
        <v>12</v>
      </c>
      <c r="H207" s="203">
        <f>SUM(H208)</f>
        <v>0</v>
      </c>
      <c r="I207" s="203">
        <f t="shared" si="149"/>
        <v>938201.28</v>
      </c>
      <c r="J207" s="184">
        <f t="shared" si="137"/>
        <v>938201.28</v>
      </c>
      <c r="K207" s="203"/>
      <c r="L207" s="203"/>
      <c r="M207" s="203"/>
      <c r="N207" s="203"/>
      <c r="O207" s="203"/>
      <c r="P207" s="203"/>
    </row>
    <row r="208" spans="1:16" ht="27" customHeight="1" x14ac:dyDescent="0.25">
      <c r="A208" s="258" t="s">
        <v>135</v>
      </c>
      <c r="B208" s="59" t="s">
        <v>9</v>
      </c>
      <c r="C208" s="60" t="s">
        <v>129</v>
      </c>
      <c r="D208" s="75" t="s">
        <v>488</v>
      </c>
      <c r="E208" s="45">
        <v>927</v>
      </c>
      <c r="F208" s="250" t="s">
        <v>490</v>
      </c>
      <c r="G208" s="102" t="s">
        <v>14</v>
      </c>
      <c r="H208" s="203"/>
      <c r="I208" s="203">
        <v>938201.28</v>
      </c>
      <c r="J208" s="184">
        <f t="shared" si="137"/>
        <v>938201.28</v>
      </c>
      <c r="K208" s="203"/>
      <c r="L208" s="203"/>
      <c r="M208" s="203"/>
      <c r="N208" s="203"/>
      <c r="O208" s="203"/>
      <c r="P208" s="203"/>
    </row>
    <row r="209" spans="1:16" ht="48" customHeight="1" x14ac:dyDescent="0.25">
      <c r="A209" s="263" t="s">
        <v>441</v>
      </c>
      <c r="B209" s="61" t="s">
        <v>9</v>
      </c>
      <c r="C209" s="62" t="s">
        <v>129</v>
      </c>
      <c r="D209" s="62" t="s">
        <v>442</v>
      </c>
      <c r="E209" s="45"/>
      <c r="F209" s="250"/>
      <c r="G209" s="102"/>
      <c r="H209" s="216">
        <f t="shared" ref="H209:J211" si="150">SUM(H210)</f>
        <v>46447618.109999999</v>
      </c>
      <c r="I209" s="216">
        <f t="shared" si="150"/>
        <v>5466368.4199999999</v>
      </c>
      <c r="J209" s="199">
        <f t="shared" ref="J209:J213" si="151">SUM(H209+I209)</f>
        <v>51913986.530000001</v>
      </c>
      <c r="K209" s="203"/>
      <c r="L209" s="203"/>
      <c r="M209" s="203"/>
      <c r="N209" s="203"/>
      <c r="O209" s="203"/>
      <c r="P209" s="203"/>
    </row>
    <row r="210" spans="1:16" ht="27" customHeight="1" x14ac:dyDescent="0.25">
      <c r="A210" s="113" t="s">
        <v>196</v>
      </c>
      <c r="B210" s="61" t="s">
        <v>9</v>
      </c>
      <c r="C210" s="62" t="s">
        <v>129</v>
      </c>
      <c r="D210" s="62" t="s">
        <v>442</v>
      </c>
      <c r="E210" s="56">
        <v>927</v>
      </c>
      <c r="F210" s="261" t="s">
        <v>443</v>
      </c>
      <c r="G210" s="133" t="s">
        <v>7</v>
      </c>
      <c r="H210" s="216">
        <f>SUM(H211)</f>
        <v>46447618.109999999</v>
      </c>
      <c r="I210" s="216">
        <f t="shared" si="150"/>
        <v>5466368.4199999999</v>
      </c>
      <c r="J210" s="216">
        <f t="shared" si="150"/>
        <v>51913986.530000001</v>
      </c>
      <c r="K210" s="203"/>
      <c r="L210" s="203"/>
      <c r="M210" s="203"/>
      <c r="N210" s="203"/>
      <c r="O210" s="203"/>
      <c r="P210" s="203"/>
    </row>
    <row r="211" spans="1:16" ht="27" customHeight="1" x14ac:dyDescent="0.25">
      <c r="A211" s="114" t="s">
        <v>71</v>
      </c>
      <c r="B211" s="59" t="s">
        <v>9</v>
      </c>
      <c r="C211" s="60" t="s">
        <v>129</v>
      </c>
      <c r="D211" s="75" t="s">
        <v>442</v>
      </c>
      <c r="E211" s="45">
        <v>927</v>
      </c>
      <c r="F211" s="250" t="s">
        <v>443</v>
      </c>
      <c r="G211" s="102" t="s">
        <v>72</v>
      </c>
      <c r="H211" s="184">
        <f t="shared" si="150"/>
        <v>46447618.109999999</v>
      </c>
      <c r="I211" s="184">
        <f t="shared" si="150"/>
        <v>5466368.4199999999</v>
      </c>
      <c r="J211" s="220">
        <f t="shared" si="151"/>
        <v>51913986.530000001</v>
      </c>
      <c r="K211" s="203"/>
      <c r="L211" s="203"/>
      <c r="M211" s="203"/>
      <c r="N211" s="203"/>
      <c r="O211" s="203"/>
      <c r="P211" s="203"/>
    </row>
    <row r="212" spans="1:16" ht="17.45" customHeight="1" x14ac:dyDescent="0.25">
      <c r="A212" s="106" t="s">
        <v>73</v>
      </c>
      <c r="B212" s="59" t="s">
        <v>9</v>
      </c>
      <c r="C212" s="60" t="s">
        <v>129</v>
      </c>
      <c r="D212" s="75" t="s">
        <v>442</v>
      </c>
      <c r="E212" s="45">
        <v>927</v>
      </c>
      <c r="F212" s="250" t="s">
        <v>443</v>
      </c>
      <c r="G212" s="102" t="s">
        <v>74</v>
      </c>
      <c r="H212" s="236">
        <f>SUM(H214:H214)</f>
        <v>46447618.109999999</v>
      </c>
      <c r="I212" s="236">
        <f>SUM(I214:I214)</f>
        <v>5466368.4199999999</v>
      </c>
      <c r="J212" s="220">
        <f t="shared" si="151"/>
        <v>51913986.530000001</v>
      </c>
      <c r="K212" s="203"/>
      <c r="L212" s="203"/>
      <c r="M212" s="203"/>
      <c r="N212" s="203"/>
      <c r="O212" s="203"/>
      <c r="P212" s="203"/>
    </row>
    <row r="213" spans="1:16" ht="15.6" customHeight="1" x14ac:dyDescent="0.25">
      <c r="A213" s="106" t="s">
        <v>185</v>
      </c>
      <c r="B213" s="59"/>
      <c r="C213" s="60"/>
      <c r="D213" s="75"/>
      <c r="E213" s="45"/>
      <c r="F213" s="250"/>
      <c r="G213" s="102"/>
      <c r="H213" s="184"/>
      <c r="I213" s="184"/>
      <c r="J213" s="220">
        <f t="shared" si="151"/>
        <v>0</v>
      </c>
      <c r="K213" s="203"/>
      <c r="L213" s="203"/>
      <c r="M213" s="203"/>
      <c r="N213" s="203"/>
      <c r="O213" s="203"/>
      <c r="P213" s="203"/>
    </row>
    <row r="214" spans="1:16" ht="27" customHeight="1" x14ac:dyDescent="0.25">
      <c r="A214" s="141" t="s">
        <v>439</v>
      </c>
      <c r="B214" s="59" t="s">
        <v>9</v>
      </c>
      <c r="C214" s="60" t="s">
        <v>129</v>
      </c>
      <c r="D214" s="75" t="s">
        <v>442</v>
      </c>
      <c r="E214" s="45">
        <v>927</v>
      </c>
      <c r="F214" s="250" t="s">
        <v>443</v>
      </c>
      <c r="G214" s="102" t="s">
        <v>74</v>
      </c>
      <c r="H214" s="184">
        <f>SUM(Лист1!G452)</f>
        <v>46447618.109999999</v>
      </c>
      <c r="I214" s="184">
        <f>SUM(Лист1!H452)</f>
        <v>5466368.4199999999</v>
      </c>
      <c r="J214" s="184">
        <f>SUM(Лист1!I452)</f>
        <v>51913986.530000001</v>
      </c>
      <c r="K214" s="203"/>
      <c r="L214" s="203"/>
      <c r="M214" s="203"/>
      <c r="N214" s="203"/>
      <c r="O214" s="203"/>
      <c r="P214" s="203"/>
    </row>
    <row r="215" spans="1:16" ht="31.5" x14ac:dyDescent="0.25">
      <c r="A215" s="233" t="s">
        <v>202</v>
      </c>
      <c r="B215" s="83" t="s">
        <v>39</v>
      </c>
      <c r="C215" s="114"/>
      <c r="D215" s="114"/>
      <c r="E215" s="41"/>
      <c r="F215" s="102"/>
      <c r="G215" s="102"/>
      <c r="H215" s="87">
        <f t="shared" ref="H215:J215" si="152">SUM(H216)</f>
        <v>593781626.21000004</v>
      </c>
      <c r="I215" s="87">
        <f t="shared" si="152"/>
        <v>11855000</v>
      </c>
      <c r="J215" s="87">
        <f t="shared" si="152"/>
        <v>605636626.21000004</v>
      </c>
      <c r="K215" s="87">
        <f t="shared" ref="K215:O216" si="153">SUM(K216)</f>
        <v>515237313.83999997</v>
      </c>
      <c r="L215" s="87">
        <f t="shared" si="153"/>
        <v>0</v>
      </c>
      <c r="M215" s="87">
        <f>SUM(M216)</f>
        <v>515237313.83999997</v>
      </c>
      <c r="N215" s="87">
        <f t="shared" si="153"/>
        <v>472558906</v>
      </c>
      <c r="O215" s="346">
        <f t="shared" si="153"/>
        <v>0</v>
      </c>
      <c r="P215" s="87">
        <f>SUM(P216)</f>
        <v>472558906</v>
      </c>
    </row>
    <row r="216" spans="1:16" ht="18" x14ac:dyDescent="0.25">
      <c r="A216" s="81" t="s">
        <v>101</v>
      </c>
      <c r="B216" s="83" t="s">
        <v>39</v>
      </c>
      <c r="C216" s="83" t="s">
        <v>129</v>
      </c>
      <c r="D216" s="73"/>
      <c r="E216" s="72"/>
      <c r="F216" s="74"/>
      <c r="G216" s="74"/>
      <c r="H216" s="87">
        <f t="shared" ref="H216:M216" si="154">SUM(H217+H303)</f>
        <v>593781626.21000004</v>
      </c>
      <c r="I216" s="87">
        <f t="shared" si="154"/>
        <v>11855000</v>
      </c>
      <c r="J216" s="87">
        <f t="shared" si="154"/>
        <v>605636626.21000004</v>
      </c>
      <c r="K216" s="87">
        <f t="shared" si="154"/>
        <v>515237313.83999997</v>
      </c>
      <c r="L216" s="87">
        <f t="shared" si="154"/>
        <v>0</v>
      </c>
      <c r="M216" s="87">
        <f t="shared" si="154"/>
        <v>515237313.83999997</v>
      </c>
      <c r="N216" s="87">
        <f t="shared" si="153"/>
        <v>472558906</v>
      </c>
      <c r="O216" s="346">
        <f t="shared" si="153"/>
        <v>0</v>
      </c>
      <c r="P216" s="87">
        <f>SUM(P217)</f>
        <v>472558906</v>
      </c>
    </row>
    <row r="217" spans="1:16" ht="51.75" x14ac:dyDescent="0.25">
      <c r="A217" s="208" t="s">
        <v>114</v>
      </c>
      <c r="B217" s="83" t="s">
        <v>39</v>
      </c>
      <c r="C217" s="83" t="s">
        <v>129</v>
      </c>
      <c r="D217" s="83" t="s">
        <v>37</v>
      </c>
      <c r="E217" s="72"/>
      <c r="F217" s="74"/>
      <c r="G217" s="74"/>
      <c r="H217" s="87">
        <f t="shared" ref="H217:P218" si="155">SUM(H218)</f>
        <v>562950593.99000001</v>
      </c>
      <c r="I217" s="87">
        <f t="shared" si="155"/>
        <v>11855000</v>
      </c>
      <c r="J217" s="87">
        <f t="shared" si="155"/>
        <v>574805593.99000001</v>
      </c>
      <c r="K217" s="87">
        <f t="shared" si="155"/>
        <v>467822533.21999997</v>
      </c>
      <c r="L217" s="87">
        <f t="shared" si="155"/>
        <v>0</v>
      </c>
      <c r="M217" s="87">
        <f t="shared" si="155"/>
        <v>467822533.21999997</v>
      </c>
      <c r="N217" s="87">
        <f t="shared" si="155"/>
        <v>472558906</v>
      </c>
      <c r="O217" s="346">
        <f t="shared" si="155"/>
        <v>0</v>
      </c>
      <c r="P217" s="87">
        <f t="shared" si="155"/>
        <v>472558906</v>
      </c>
    </row>
    <row r="218" spans="1:16" ht="26.25" x14ac:dyDescent="0.25">
      <c r="A218" s="208" t="s">
        <v>115</v>
      </c>
      <c r="B218" s="83" t="s">
        <v>39</v>
      </c>
      <c r="C218" s="83" t="s">
        <v>129</v>
      </c>
      <c r="D218" s="83" t="s">
        <v>90</v>
      </c>
      <c r="E218" s="72"/>
      <c r="F218" s="74"/>
      <c r="G218" s="74"/>
      <c r="H218" s="87">
        <f t="shared" si="155"/>
        <v>562950593.99000001</v>
      </c>
      <c r="I218" s="87">
        <f t="shared" si="155"/>
        <v>11855000</v>
      </c>
      <c r="J218" s="87">
        <f t="shared" si="155"/>
        <v>574805593.99000001</v>
      </c>
      <c r="K218" s="87">
        <f t="shared" si="155"/>
        <v>467822533.21999997</v>
      </c>
      <c r="L218" s="87">
        <f t="shared" si="155"/>
        <v>0</v>
      </c>
      <c r="M218" s="87">
        <f t="shared" si="155"/>
        <v>467822533.21999997</v>
      </c>
      <c r="N218" s="87">
        <f t="shared" si="155"/>
        <v>472558906</v>
      </c>
      <c r="O218" s="346">
        <f t="shared" si="155"/>
        <v>0</v>
      </c>
      <c r="P218" s="87">
        <f t="shared" si="155"/>
        <v>472558906</v>
      </c>
    </row>
    <row r="219" spans="1:16" ht="30" x14ac:dyDescent="0.25">
      <c r="A219" s="225" t="s">
        <v>283</v>
      </c>
      <c r="B219" s="226" t="s">
        <v>39</v>
      </c>
      <c r="C219" s="226" t="s">
        <v>129</v>
      </c>
      <c r="D219" s="226" t="s">
        <v>90</v>
      </c>
      <c r="E219" s="227">
        <v>903</v>
      </c>
      <c r="F219" s="228" t="s">
        <v>107</v>
      </c>
      <c r="G219" s="228" t="s">
        <v>7</v>
      </c>
      <c r="H219" s="229">
        <f>SUM(H220+H225+H229+H232+H236+H249+H255+H264+H267+H281+H278+H271+H274+H284+H288+H252+H292+H299+H295)</f>
        <v>562950593.99000001</v>
      </c>
      <c r="I219" s="229">
        <f t="shared" ref="I219:J219" si="156">SUM(I220+I225+I229+I232+I236+I249+I255+I264+I267+I281+I278+I271+I274+I284+I288+I252+I292+I299+I295)</f>
        <v>11855000</v>
      </c>
      <c r="J219" s="229">
        <f t="shared" si="156"/>
        <v>574805593.99000001</v>
      </c>
      <c r="K219" s="229">
        <f t="shared" ref="K219:N219" si="157">SUM(K220+K225+K229+K232+K236+K249+K255+K264+K267+K281+K278+K271+K274+K284+K288+K252+K292+K299)</f>
        <v>467822533.21999997</v>
      </c>
      <c r="L219" s="229">
        <f t="shared" ref="L219" si="158">SUM(L220+L225+L229+L232+L236+L249+L255+L264+L267+L281+L278+L271+L274+L284+L288+L252+L292+L299)</f>
        <v>0</v>
      </c>
      <c r="M219" s="229">
        <f>SUM(M220+M225+M229+M232+M236+M249+M255+M264+M267+M281+M278+M271+M274+M284+M288+M252+M292+M299)</f>
        <v>467822533.21999997</v>
      </c>
      <c r="N219" s="229">
        <f t="shared" si="157"/>
        <v>472558906</v>
      </c>
      <c r="O219" s="345">
        <f t="shared" ref="O219" si="159">SUM(O220+O225+O229+O232+O236+O249+O255+O264+O267+O281+O278+O271+O274+O284+O288+O252+O292+O299)</f>
        <v>0</v>
      </c>
      <c r="P219" s="229">
        <f>SUM(P220+P225+P229+P232+P236+P249+P255+P264+P267+P281+P278+P271+P274+P284+P288+P252+P292+P299)</f>
        <v>472558906</v>
      </c>
    </row>
    <row r="220" spans="1:16" ht="24.75" x14ac:dyDescent="0.25">
      <c r="A220" s="79" t="s">
        <v>27</v>
      </c>
      <c r="B220" s="62" t="s">
        <v>39</v>
      </c>
      <c r="C220" s="62" t="s">
        <v>129</v>
      </c>
      <c r="D220" s="62" t="s">
        <v>90</v>
      </c>
      <c r="E220" s="57">
        <v>903</v>
      </c>
      <c r="F220" s="55" t="s">
        <v>158</v>
      </c>
      <c r="G220" s="55" t="s">
        <v>7</v>
      </c>
      <c r="H220" s="87">
        <f>SUM(H221+H223)</f>
        <v>2550340</v>
      </c>
      <c r="I220" s="87">
        <f>SUM(I221+I223)</f>
        <v>0</v>
      </c>
      <c r="J220" s="87">
        <f>SUM(J221+J223)</f>
        <v>2550340</v>
      </c>
      <c r="K220" s="87">
        <f t="shared" ref="K220:N220" si="160">SUM(K221+K223)</f>
        <v>2627260</v>
      </c>
      <c r="L220" s="87">
        <f t="shared" ref="L220" si="161">SUM(L221+L223)</f>
        <v>0</v>
      </c>
      <c r="M220" s="87">
        <f>SUM(M221+M223)</f>
        <v>2627260</v>
      </c>
      <c r="N220" s="87">
        <f t="shared" si="160"/>
        <v>2754660</v>
      </c>
      <c r="O220" s="87">
        <f t="shared" ref="O220" si="162">SUM(O221+O223)</f>
        <v>0</v>
      </c>
      <c r="P220" s="87">
        <f>SUM(P221+P223)</f>
        <v>2754660</v>
      </c>
    </row>
    <row r="221" spans="1:16" ht="34.5" x14ac:dyDescent="0.25">
      <c r="A221" s="43" t="s">
        <v>28</v>
      </c>
      <c r="B221" s="75" t="s">
        <v>39</v>
      </c>
      <c r="C221" s="60" t="s">
        <v>129</v>
      </c>
      <c r="D221" s="60" t="s">
        <v>90</v>
      </c>
      <c r="E221" s="45">
        <v>903</v>
      </c>
      <c r="F221" s="48" t="s">
        <v>158</v>
      </c>
      <c r="G221" s="48" t="s">
        <v>29</v>
      </c>
      <c r="H221" s="220">
        <f>SUM(H222)</f>
        <v>2505140</v>
      </c>
      <c r="I221" s="220">
        <f>SUM(I222)</f>
        <v>400</v>
      </c>
      <c r="J221" s="220">
        <f>SUM(J222)</f>
        <v>2505540</v>
      </c>
      <c r="K221" s="220">
        <f t="shared" ref="K221:O221" si="163">SUM(K222)</f>
        <v>2582060</v>
      </c>
      <c r="L221" s="220">
        <f t="shared" si="163"/>
        <v>0</v>
      </c>
      <c r="M221" s="220">
        <f>SUM(M222)</f>
        <v>2582060</v>
      </c>
      <c r="N221" s="220">
        <f t="shared" si="163"/>
        <v>2709460</v>
      </c>
      <c r="O221" s="220">
        <f t="shared" si="163"/>
        <v>0</v>
      </c>
      <c r="P221" s="220">
        <f>SUM(P222)</f>
        <v>2709460</v>
      </c>
    </row>
    <row r="222" spans="1:16" x14ac:dyDescent="0.25">
      <c r="A222" s="43" t="s">
        <v>30</v>
      </c>
      <c r="B222" s="75" t="s">
        <v>39</v>
      </c>
      <c r="C222" s="60" t="s">
        <v>129</v>
      </c>
      <c r="D222" s="60" t="s">
        <v>90</v>
      </c>
      <c r="E222" s="45">
        <v>903</v>
      </c>
      <c r="F222" s="48" t="s">
        <v>158</v>
      </c>
      <c r="G222" s="48" t="s">
        <v>31</v>
      </c>
      <c r="H222" s="220">
        <f>SUM(Лист1!G107)</f>
        <v>2505140</v>
      </c>
      <c r="I222" s="220">
        <f>SUM(Лист1!H107)</f>
        <v>400</v>
      </c>
      <c r="J222" s="220">
        <f>SUM(H222+I222)</f>
        <v>2505540</v>
      </c>
      <c r="K222" s="220">
        <f>SUM(Лист1!J107)</f>
        <v>2582060</v>
      </c>
      <c r="L222" s="220">
        <f>SUM(Лист1!K107)</f>
        <v>0</v>
      </c>
      <c r="M222" s="220">
        <f>SUM(K222+L222)</f>
        <v>2582060</v>
      </c>
      <c r="N222" s="220">
        <f>SUM(Лист1!M107)</f>
        <v>2709460</v>
      </c>
      <c r="O222" s="220">
        <v>0</v>
      </c>
      <c r="P222" s="220">
        <f>SUM(N222+O222)</f>
        <v>2709460</v>
      </c>
    </row>
    <row r="223" spans="1:16" x14ac:dyDescent="0.25">
      <c r="A223" s="43" t="s">
        <v>11</v>
      </c>
      <c r="B223" s="75" t="s">
        <v>39</v>
      </c>
      <c r="C223" s="60" t="s">
        <v>129</v>
      </c>
      <c r="D223" s="60" t="s">
        <v>90</v>
      </c>
      <c r="E223" s="45">
        <v>903</v>
      </c>
      <c r="F223" s="48" t="s">
        <v>158</v>
      </c>
      <c r="G223" s="48" t="s">
        <v>12</v>
      </c>
      <c r="H223" s="220">
        <f>SUM(H224)</f>
        <v>45200</v>
      </c>
      <c r="I223" s="220">
        <f>SUM(I224)</f>
        <v>-400</v>
      </c>
      <c r="J223" s="220">
        <f>SUM(J224)</f>
        <v>44800</v>
      </c>
      <c r="K223" s="220">
        <f t="shared" ref="K223:O223" si="164">SUM(K224)</f>
        <v>45200</v>
      </c>
      <c r="L223" s="220">
        <f t="shared" si="164"/>
        <v>0</v>
      </c>
      <c r="M223" s="220">
        <f>SUM(M224)</f>
        <v>45200</v>
      </c>
      <c r="N223" s="220">
        <f t="shared" si="164"/>
        <v>45200</v>
      </c>
      <c r="O223" s="220">
        <f t="shared" si="164"/>
        <v>0</v>
      </c>
      <c r="P223" s="220">
        <f>SUM(P224)</f>
        <v>45200</v>
      </c>
    </row>
    <row r="224" spans="1:16" x14ac:dyDescent="0.25">
      <c r="A224" s="106" t="s">
        <v>140</v>
      </c>
      <c r="B224" s="75" t="s">
        <v>39</v>
      </c>
      <c r="C224" s="60" t="s">
        <v>129</v>
      </c>
      <c r="D224" s="75" t="s">
        <v>90</v>
      </c>
      <c r="E224" s="45">
        <v>903</v>
      </c>
      <c r="F224" s="48" t="s">
        <v>158</v>
      </c>
      <c r="G224" s="48" t="s">
        <v>14</v>
      </c>
      <c r="H224" s="220">
        <f>SUM(Лист1!G109)</f>
        <v>45200</v>
      </c>
      <c r="I224" s="220">
        <f>SUM(Лист1!H109)</f>
        <v>-400</v>
      </c>
      <c r="J224" s="220">
        <f>SUM(H224+I224)</f>
        <v>44800</v>
      </c>
      <c r="K224" s="220">
        <f>SUM(Лист1!J109)</f>
        <v>45200</v>
      </c>
      <c r="L224" s="220">
        <f>SUM(Лист1!K109)</f>
        <v>0</v>
      </c>
      <c r="M224" s="220">
        <f>SUM(K224+L224)</f>
        <v>45200</v>
      </c>
      <c r="N224" s="220">
        <f>SUM(Лист1!M109)</f>
        <v>45200</v>
      </c>
      <c r="O224" s="220">
        <f>SUM(Лист1!N109)</f>
        <v>0</v>
      </c>
      <c r="P224" s="220">
        <f>SUM(N224+O224)</f>
        <v>45200</v>
      </c>
    </row>
    <row r="225" spans="1:16" x14ac:dyDescent="0.25">
      <c r="A225" s="112" t="s">
        <v>157</v>
      </c>
      <c r="B225" s="62" t="s">
        <v>39</v>
      </c>
      <c r="C225" s="62" t="s">
        <v>129</v>
      </c>
      <c r="D225" s="62" t="s">
        <v>90</v>
      </c>
      <c r="E225" s="57">
        <v>903</v>
      </c>
      <c r="F225" s="130">
        <v>80300</v>
      </c>
      <c r="G225" s="131" t="s">
        <v>7</v>
      </c>
      <c r="H225" s="87">
        <f>SUM(H226)</f>
        <v>29691116.390000001</v>
      </c>
      <c r="I225" s="87">
        <f>SUM(I226)</f>
        <v>446300</v>
      </c>
      <c r="J225" s="87">
        <f>SUM(J226)</f>
        <v>30137416.390000001</v>
      </c>
      <c r="K225" s="87">
        <f t="shared" ref="K225:O225" si="165">SUM(K226)</f>
        <v>17027942.82</v>
      </c>
      <c r="L225" s="87">
        <f t="shared" si="165"/>
        <v>0</v>
      </c>
      <c r="M225" s="87">
        <f>SUM(M226)</f>
        <v>17027942.82</v>
      </c>
      <c r="N225" s="87">
        <f t="shared" si="165"/>
        <v>15589876.300000001</v>
      </c>
      <c r="O225" s="87">
        <f t="shared" si="165"/>
        <v>0</v>
      </c>
      <c r="P225" s="87">
        <f>SUM(P226)</f>
        <v>15589876.300000001</v>
      </c>
    </row>
    <row r="226" spans="1:16" ht="23.25" x14ac:dyDescent="0.25">
      <c r="A226" s="141" t="s">
        <v>293</v>
      </c>
      <c r="B226" s="75" t="s">
        <v>39</v>
      </c>
      <c r="C226" s="60" t="s">
        <v>129</v>
      </c>
      <c r="D226" s="60" t="s">
        <v>90</v>
      </c>
      <c r="E226" s="45">
        <v>903</v>
      </c>
      <c r="F226" s="109">
        <v>80300</v>
      </c>
      <c r="G226" s="108" t="s">
        <v>16</v>
      </c>
      <c r="H226" s="220">
        <f>SUM(H227:H228)</f>
        <v>29691116.390000001</v>
      </c>
      <c r="I226" s="220">
        <f>SUM(I227:I228)</f>
        <v>446300</v>
      </c>
      <c r="J226" s="220">
        <f>SUM(J227:J228)</f>
        <v>30137416.390000001</v>
      </c>
      <c r="K226" s="220">
        <f t="shared" ref="K226:N226" si="166">SUM(K227:K228)</f>
        <v>17027942.82</v>
      </c>
      <c r="L226" s="220">
        <f t="shared" ref="L226" si="167">SUM(L227:L228)</f>
        <v>0</v>
      </c>
      <c r="M226" s="220">
        <f>SUM(M227:M228)</f>
        <v>17027942.82</v>
      </c>
      <c r="N226" s="220">
        <f t="shared" si="166"/>
        <v>15589876.300000001</v>
      </c>
      <c r="O226" s="220">
        <f t="shared" ref="O226" si="168">SUM(O227:O228)</f>
        <v>0</v>
      </c>
      <c r="P226" s="220">
        <f>SUM(P227:P228)</f>
        <v>15589876.300000001</v>
      </c>
    </row>
    <row r="227" spans="1:16" x14ac:dyDescent="0.25">
      <c r="A227" s="107" t="s">
        <v>131</v>
      </c>
      <c r="B227" s="75" t="s">
        <v>39</v>
      </c>
      <c r="C227" s="60" t="s">
        <v>129</v>
      </c>
      <c r="D227" s="60" t="s">
        <v>90</v>
      </c>
      <c r="E227" s="45">
        <v>903</v>
      </c>
      <c r="F227" s="109">
        <v>80300</v>
      </c>
      <c r="G227" s="108" t="s">
        <v>130</v>
      </c>
      <c r="H227" s="220">
        <f>SUM(Лист1!G32)</f>
        <v>26033996.690000001</v>
      </c>
      <c r="I227" s="220">
        <f>SUM(Лист1!H32)</f>
        <v>446300</v>
      </c>
      <c r="J227" s="220">
        <f>SUM(H227+I227)</f>
        <v>26480296.690000001</v>
      </c>
      <c r="K227" s="220">
        <f>SUM(Лист1!J32)</f>
        <v>14481670</v>
      </c>
      <c r="L227" s="220">
        <f>SUM(Лист1!K32)</f>
        <v>0</v>
      </c>
      <c r="M227" s="220">
        <f>SUM(K227+L227)</f>
        <v>14481670</v>
      </c>
      <c r="N227" s="220">
        <f>SUM(Лист1!M32)</f>
        <v>13340100</v>
      </c>
      <c r="O227" s="220">
        <f>SUM(Лист1!N32)</f>
        <v>0</v>
      </c>
      <c r="P227" s="220">
        <f>SUM(N227+O227)</f>
        <v>13340100</v>
      </c>
    </row>
    <row r="228" spans="1:16" x14ac:dyDescent="0.25">
      <c r="A228" s="141" t="s">
        <v>133</v>
      </c>
      <c r="B228" s="75" t="s">
        <v>39</v>
      </c>
      <c r="C228" s="60" t="s">
        <v>129</v>
      </c>
      <c r="D228" s="60" t="s">
        <v>90</v>
      </c>
      <c r="E228" s="45">
        <v>903</v>
      </c>
      <c r="F228" s="109">
        <v>80300</v>
      </c>
      <c r="G228" s="108" t="s">
        <v>132</v>
      </c>
      <c r="H228" s="220">
        <f>SUM(Лист1!G33)</f>
        <v>3657119.7</v>
      </c>
      <c r="I228" s="220">
        <f>SUM(Лист1!H33)</f>
        <v>0</v>
      </c>
      <c r="J228" s="220">
        <f>SUM(H228+I228)</f>
        <v>3657119.7</v>
      </c>
      <c r="K228" s="220">
        <f>SUM(Лист1!J33)</f>
        <v>2546272.8199999998</v>
      </c>
      <c r="L228" s="220">
        <f>SUM(Лист1!K33)</f>
        <v>0</v>
      </c>
      <c r="M228" s="220">
        <f>SUM(K228+L228)</f>
        <v>2546272.8199999998</v>
      </c>
      <c r="N228" s="220">
        <f>SUM(Лист1!M33)</f>
        <v>2249776.2999999998</v>
      </c>
      <c r="O228" s="220">
        <f>SUM(Лист1!N33)</f>
        <v>0</v>
      </c>
      <c r="P228" s="220">
        <f>SUM(N228+O228)</f>
        <v>2249776.2999999998</v>
      </c>
    </row>
    <row r="229" spans="1:16" ht="36.75" x14ac:dyDescent="0.25">
      <c r="A229" s="274" t="s">
        <v>244</v>
      </c>
      <c r="B229" s="62" t="s">
        <v>39</v>
      </c>
      <c r="C229" s="62" t="s">
        <v>129</v>
      </c>
      <c r="D229" s="62" t="s">
        <v>90</v>
      </c>
      <c r="E229" s="56">
        <v>903</v>
      </c>
      <c r="F229" s="132">
        <v>14780</v>
      </c>
      <c r="G229" s="129" t="s">
        <v>7</v>
      </c>
      <c r="H229" s="87">
        <f t="shared" ref="H229:P230" si="169">SUM(H230)</f>
        <v>4723065</v>
      </c>
      <c r="I229" s="87">
        <f t="shared" si="169"/>
        <v>0</v>
      </c>
      <c r="J229" s="87">
        <f t="shared" si="169"/>
        <v>4723065</v>
      </c>
      <c r="K229" s="87">
        <f t="shared" si="169"/>
        <v>4723065</v>
      </c>
      <c r="L229" s="87">
        <f t="shared" si="169"/>
        <v>0</v>
      </c>
      <c r="M229" s="87">
        <f t="shared" si="169"/>
        <v>4723065</v>
      </c>
      <c r="N229" s="87">
        <f t="shared" si="169"/>
        <v>4723065</v>
      </c>
      <c r="O229" s="87">
        <f t="shared" si="169"/>
        <v>0</v>
      </c>
      <c r="P229" s="87">
        <f t="shared" si="169"/>
        <v>4723065</v>
      </c>
    </row>
    <row r="230" spans="1:16" x14ac:dyDescent="0.25">
      <c r="A230" s="107" t="s">
        <v>75</v>
      </c>
      <c r="B230" s="75" t="s">
        <v>39</v>
      </c>
      <c r="C230" s="60" t="s">
        <v>129</v>
      </c>
      <c r="D230" s="60" t="s">
        <v>90</v>
      </c>
      <c r="E230" s="41">
        <v>903</v>
      </c>
      <c r="F230" s="103">
        <v>14780</v>
      </c>
      <c r="G230" s="108" t="s">
        <v>76</v>
      </c>
      <c r="H230" s="220">
        <f t="shared" si="169"/>
        <v>4723065</v>
      </c>
      <c r="I230" s="220">
        <f t="shared" si="169"/>
        <v>0</v>
      </c>
      <c r="J230" s="220">
        <f t="shared" si="169"/>
        <v>4723065</v>
      </c>
      <c r="K230" s="220">
        <f t="shared" si="169"/>
        <v>4723065</v>
      </c>
      <c r="L230" s="220">
        <f t="shared" si="169"/>
        <v>0</v>
      </c>
      <c r="M230" s="220">
        <f t="shared" si="169"/>
        <v>4723065</v>
      </c>
      <c r="N230" s="220">
        <f t="shared" si="169"/>
        <v>4723065</v>
      </c>
      <c r="O230" s="220">
        <f t="shared" si="169"/>
        <v>0</v>
      </c>
      <c r="P230" s="220">
        <f t="shared" si="169"/>
        <v>4723065</v>
      </c>
    </row>
    <row r="231" spans="1:16" ht="45" x14ac:dyDescent="0.25">
      <c r="A231" s="213" t="s">
        <v>145</v>
      </c>
      <c r="B231" s="75" t="s">
        <v>39</v>
      </c>
      <c r="C231" s="60" t="s">
        <v>129</v>
      </c>
      <c r="D231" s="60" t="s">
        <v>90</v>
      </c>
      <c r="E231" s="41">
        <v>903</v>
      </c>
      <c r="F231" s="103">
        <v>14780</v>
      </c>
      <c r="G231" s="108" t="s">
        <v>143</v>
      </c>
      <c r="H231" s="220">
        <f>SUM(Лист1!G126)</f>
        <v>4723065</v>
      </c>
      <c r="I231" s="220">
        <f>SUM(Лист1!H126)</f>
        <v>0</v>
      </c>
      <c r="J231" s="220">
        <f>SUM(H231+I231)</f>
        <v>4723065</v>
      </c>
      <c r="K231" s="220">
        <f>SUM(Лист1!J126)</f>
        <v>4723065</v>
      </c>
      <c r="L231" s="220">
        <f>SUM(Лист1!K126)</f>
        <v>0</v>
      </c>
      <c r="M231" s="220">
        <f>SUM(K231+L231)</f>
        <v>4723065</v>
      </c>
      <c r="N231" s="220">
        <f>SUM(Лист1!M126)</f>
        <v>4723065</v>
      </c>
      <c r="O231" s="220">
        <f>SUM(Лист1!N126)</f>
        <v>0</v>
      </c>
      <c r="P231" s="220">
        <f>SUM(N231+O231)</f>
        <v>4723065</v>
      </c>
    </row>
    <row r="232" spans="1:16" x14ac:dyDescent="0.25">
      <c r="A232" s="49" t="s">
        <v>24</v>
      </c>
      <c r="B232" s="62" t="s">
        <v>39</v>
      </c>
      <c r="C232" s="62" t="s">
        <v>129</v>
      </c>
      <c r="D232" s="62" t="s">
        <v>90</v>
      </c>
      <c r="E232" s="56">
        <v>903</v>
      </c>
      <c r="F232" s="132">
        <v>80310</v>
      </c>
      <c r="G232" s="129" t="s">
        <v>7</v>
      </c>
      <c r="H232" s="87">
        <f>SUM(H233)</f>
        <v>52648834.289999999</v>
      </c>
      <c r="I232" s="87">
        <f>SUM(I233)</f>
        <v>3703700</v>
      </c>
      <c r="J232" s="87">
        <f>SUM(J233)</f>
        <v>56352534.289999999</v>
      </c>
      <c r="K232" s="87">
        <f t="shared" ref="K232:O232" si="170">SUM(K233)</f>
        <v>24188200</v>
      </c>
      <c r="L232" s="87">
        <f t="shared" si="170"/>
        <v>0</v>
      </c>
      <c r="M232" s="87">
        <f>SUM(M233)</f>
        <v>24188200</v>
      </c>
      <c r="N232" s="87">
        <f t="shared" si="170"/>
        <v>26499817</v>
      </c>
      <c r="O232" s="87">
        <f t="shared" si="170"/>
        <v>0</v>
      </c>
      <c r="P232" s="87">
        <f>SUM(P233)</f>
        <v>26499817</v>
      </c>
    </row>
    <row r="233" spans="1:16" ht="23.25" x14ac:dyDescent="0.25">
      <c r="A233" s="141" t="s">
        <v>293</v>
      </c>
      <c r="B233" s="75" t="s">
        <v>39</v>
      </c>
      <c r="C233" s="60" t="s">
        <v>129</v>
      </c>
      <c r="D233" s="60" t="s">
        <v>90</v>
      </c>
      <c r="E233" s="41">
        <v>903</v>
      </c>
      <c r="F233" s="103">
        <v>80310</v>
      </c>
      <c r="G233" s="102" t="s">
        <v>16</v>
      </c>
      <c r="H233" s="220">
        <f>SUM(H234:H235)</f>
        <v>52648834.289999999</v>
      </c>
      <c r="I233" s="220">
        <f>SUM(I234:I235)</f>
        <v>3703700</v>
      </c>
      <c r="J233" s="220">
        <f>SUM(J234:J235)</f>
        <v>56352534.289999999</v>
      </c>
      <c r="K233" s="220">
        <f t="shared" ref="K233:N233" si="171">SUM(K234:K235)</f>
        <v>24188200</v>
      </c>
      <c r="L233" s="220">
        <f t="shared" ref="L233" si="172">SUM(L234:L235)</f>
        <v>0</v>
      </c>
      <c r="M233" s="220">
        <f>SUM(M234:M235)</f>
        <v>24188200</v>
      </c>
      <c r="N233" s="220">
        <f t="shared" si="171"/>
        <v>26499817</v>
      </c>
      <c r="O233" s="220">
        <f t="shared" ref="O233" si="173">SUM(O234:O235)</f>
        <v>0</v>
      </c>
      <c r="P233" s="220">
        <f>SUM(P234:P235)</f>
        <v>26499817</v>
      </c>
    </row>
    <row r="234" spans="1:16" x14ac:dyDescent="0.25">
      <c r="A234" s="107" t="s">
        <v>131</v>
      </c>
      <c r="B234" s="75" t="s">
        <v>39</v>
      </c>
      <c r="C234" s="60" t="s">
        <v>129</v>
      </c>
      <c r="D234" s="60" t="s">
        <v>90</v>
      </c>
      <c r="E234" s="41">
        <v>903</v>
      </c>
      <c r="F234" s="103">
        <v>80310</v>
      </c>
      <c r="G234" s="102" t="s">
        <v>130</v>
      </c>
      <c r="H234" s="220">
        <f>SUM(Лист1!G49)</f>
        <v>39356599.979999997</v>
      </c>
      <c r="I234" s="220">
        <f>SUM(Лист1!H49)</f>
        <v>2350995</v>
      </c>
      <c r="J234" s="220">
        <f>SUM(H234+I234)</f>
        <v>41707594.979999997</v>
      </c>
      <c r="K234" s="220">
        <f>SUM(Лист1!J49)</f>
        <v>17682880</v>
      </c>
      <c r="L234" s="220">
        <f>SUM(Лист1!K49)</f>
        <v>0</v>
      </c>
      <c r="M234" s="220">
        <f>SUM(K234+L234)</f>
        <v>17682880</v>
      </c>
      <c r="N234" s="220">
        <f>SUM(Лист1!M49)</f>
        <v>19218457</v>
      </c>
      <c r="O234" s="220">
        <f>SUM(Лист1!N49)</f>
        <v>0</v>
      </c>
      <c r="P234" s="220">
        <f>SUM(N234+O234)</f>
        <v>19218457</v>
      </c>
    </row>
    <row r="235" spans="1:16" x14ac:dyDescent="0.25">
      <c r="A235" s="141" t="s">
        <v>133</v>
      </c>
      <c r="B235" s="75" t="s">
        <v>39</v>
      </c>
      <c r="C235" s="60" t="s">
        <v>129</v>
      </c>
      <c r="D235" s="60" t="s">
        <v>90</v>
      </c>
      <c r="E235" s="41">
        <v>903</v>
      </c>
      <c r="F235" s="103">
        <v>80310</v>
      </c>
      <c r="G235" s="102" t="s">
        <v>132</v>
      </c>
      <c r="H235" s="220">
        <f>SUM(Лист1!G50)</f>
        <v>13292234.310000001</v>
      </c>
      <c r="I235" s="220">
        <f>SUM(Лист1!H50)</f>
        <v>1352705</v>
      </c>
      <c r="J235" s="220">
        <f>SUM(H235+I235)</f>
        <v>14644939.310000001</v>
      </c>
      <c r="K235" s="220">
        <f>SUM(Лист1!J50)</f>
        <v>6505320</v>
      </c>
      <c r="L235" s="220">
        <f>SUM(Лист1!K50)</f>
        <v>0</v>
      </c>
      <c r="M235" s="220">
        <f>SUM(K235+L235)</f>
        <v>6505320</v>
      </c>
      <c r="N235" s="220">
        <f>SUM(Лист1!M50)</f>
        <v>7281360</v>
      </c>
      <c r="O235" s="220">
        <f>SUM(Лист1!N50)</f>
        <v>0</v>
      </c>
      <c r="P235" s="220">
        <f>SUM(N235+O235)</f>
        <v>7281360</v>
      </c>
    </row>
    <row r="236" spans="1:16" ht="26.25" x14ac:dyDescent="0.25">
      <c r="A236" s="238" t="s">
        <v>225</v>
      </c>
      <c r="B236" s="62" t="s">
        <v>39</v>
      </c>
      <c r="C236" s="62" t="s">
        <v>129</v>
      </c>
      <c r="D236" s="62" t="s">
        <v>90</v>
      </c>
      <c r="E236" s="56">
        <v>903</v>
      </c>
      <c r="F236" s="130">
        <v>14720</v>
      </c>
      <c r="G236" s="134" t="s">
        <v>7</v>
      </c>
      <c r="H236" s="87">
        <f>SUM(H237+H245+H241)</f>
        <v>352194002</v>
      </c>
      <c r="I236" s="87">
        <f>SUM(I237+I245+I241)</f>
        <v>0</v>
      </c>
      <c r="J236" s="87">
        <f>SUM(J237+J245+J241)</f>
        <v>352194002</v>
      </c>
      <c r="K236" s="87">
        <f t="shared" ref="K236:N236" si="174">SUM(K237+K245+K241)</f>
        <v>314948683</v>
      </c>
      <c r="L236" s="87">
        <f t="shared" ref="L236" si="175">SUM(L237+L245+L241)</f>
        <v>0</v>
      </c>
      <c r="M236" s="87">
        <f>SUM(M237+M245+M241)</f>
        <v>314948683</v>
      </c>
      <c r="N236" s="87">
        <f t="shared" si="174"/>
        <v>314948683</v>
      </c>
      <c r="O236" s="87">
        <f t="shared" ref="O236" si="176">SUM(O237+O245+O241)</f>
        <v>0</v>
      </c>
      <c r="P236" s="87">
        <f>SUM(P237+P245+P241)</f>
        <v>314948683</v>
      </c>
    </row>
    <row r="237" spans="1:16" ht="77.25" x14ac:dyDescent="0.25">
      <c r="A237" s="238" t="s">
        <v>241</v>
      </c>
      <c r="B237" s="62" t="s">
        <v>39</v>
      </c>
      <c r="C237" s="62" t="s">
        <v>129</v>
      </c>
      <c r="D237" s="62" t="s">
        <v>90</v>
      </c>
      <c r="E237" s="56">
        <v>903</v>
      </c>
      <c r="F237" s="130">
        <v>14721</v>
      </c>
      <c r="G237" s="129" t="s">
        <v>7</v>
      </c>
      <c r="H237" s="87">
        <f>SUM(H238)</f>
        <v>223607202</v>
      </c>
      <c r="I237" s="87">
        <f>SUM(I238)</f>
        <v>0</v>
      </c>
      <c r="J237" s="87">
        <f>SUM(J238)</f>
        <v>223607202</v>
      </c>
      <c r="K237" s="87">
        <f t="shared" ref="K237:O237" si="177">SUM(K238)</f>
        <v>195855183</v>
      </c>
      <c r="L237" s="87">
        <f t="shared" si="177"/>
        <v>0</v>
      </c>
      <c r="M237" s="87">
        <f>SUM(M238)</f>
        <v>195855183</v>
      </c>
      <c r="N237" s="87">
        <f t="shared" si="177"/>
        <v>195855183</v>
      </c>
      <c r="O237" s="87">
        <f t="shared" si="177"/>
        <v>0</v>
      </c>
      <c r="P237" s="87">
        <f>SUM(P238)</f>
        <v>195855183</v>
      </c>
    </row>
    <row r="238" spans="1:16" ht="23.25" x14ac:dyDescent="0.25">
      <c r="A238" s="141" t="s">
        <v>293</v>
      </c>
      <c r="B238" s="75" t="s">
        <v>39</v>
      </c>
      <c r="C238" s="60" t="s">
        <v>129</v>
      </c>
      <c r="D238" s="60" t="s">
        <v>90</v>
      </c>
      <c r="E238" s="41">
        <v>903</v>
      </c>
      <c r="F238" s="144">
        <v>14721</v>
      </c>
      <c r="G238" s="102" t="s">
        <v>16</v>
      </c>
      <c r="H238" s="231">
        <f>SUM(H239:H240)</f>
        <v>223607202</v>
      </c>
      <c r="I238" s="231">
        <f>SUM(I239:I240)</f>
        <v>0</v>
      </c>
      <c r="J238" s="231">
        <f>SUM(J239:J240)</f>
        <v>223607202</v>
      </c>
      <c r="K238" s="231">
        <f t="shared" ref="K238:N238" si="178">SUM(K239:K240)</f>
        <v>195855183</v>
      </c>
      <c r="L238" s="231">
        <f t="shared" ref="L238" si="179">SUM(L239:L240)</f>
        <v>0</v>
      </c>
      <c r="M238" s="231">
        <f>SUM(M239:M240)</f>
        <v>195855183</v>
      </c>
      <c r="N238" s="231">
        <f t="shared" si="178"/>
        <v>195855183</v>
      </c>
      <c r="O238" s="231">
        <f t="shared" ref="O238" si="180">SUM(O239:O240)</f>
        <v>0</v>
      </c>
      <c r="P238" s="231">
        <f>SUM(P239:P240)</f>
        <v>195855183</v>
      </c>
    </row>
    <row r="239" spans="1:16" x14ac:dyDescent="0.25">
      <c r="A239" s="247" t="s">
        <v>131</v>
      </c>
      <c r="B239" s="75" t="s">
        <v>39</v>
      </c>
      <c r="C239" s="60" t="s">
        <v>129</v>
      </c>
      <c r="D239" s="60" t="s">
        <v>90</v>
      </c>
      <c r="E239" s="41">
        <v>903</v>
      </c>
      <c r="F239" s="144">
        <v>14721</v>
      </c>
      <c r="G239" s="102" t="s">
        <v>130</v>
      </c>
      <c r="H239" s="231">
        <f>SUM(Лист1!G54)</f>
        <v>167199102</v>
      </c>
      <c r="I239" s="231">
        <f>SUM(Лист1!H54)</f>
        <v>0</v>
      </c>
      <c r="J239" s="231">
        <f>SUM(H239+I239)</f>
        <v>167199102</v>
      </c>
      <c r="K239" s="231">
        <f>SUM(Лист1!J54)</f>
        <v>141781383</v>
      </c>
      <c r="L239" s="231">
        <f>SUM(Лист1!K54)</f>
        <v>0</v>
      </c>
      <c r="M239" s="231">
        <f>SUM(K239+L239)</f>
        <v>141781383</v>
      </c>
      <c r="N239" s="231">
        <f>SUM(Лист1!M54)</f>
        <v>141781383</v>
      </c>
      <c r="O239" s="231">
        <f>SUM(Лист1!N54)</f>
        <v>0</v>
      </c>
      <c r="P239" s="231">
        <f>SUM(N239+O239)</f>
        <v>141781383</v>
      </c>
    </row>
    <row r="240" spans="1:16" x14ac:dyDescent="0.25">
      <c r="A240" s="141" t="s">
        <v>133</v>
      </c>
      <c r="B240" s="75" t="s">
        <v>39</v>
      </c>
      <c r="C240" s="60" t="s">
        <v>129</v>
      </c>
      <c r="D240" s="60" t="s">
        <v>90</v>
      </c>
      <c r="E240" s="41">
        <v>903</v>
      </c>
      <c r="F240" s="144">
        <v>14721</v>
      </c>
      <c r="G240" s="135" t="s">
        <v>132</v>
      </c>
      <c r="H240" s="231">
        <f>SUM(Лист1!G55)</f>
        <v>56408100</v>
      </c>
      <c r="I240" s="231">
        <f>SUM(Лист1!H55)</f>
        <v>0</v>
      </c>
      <c r="J240" s="231">
        <f>SUM(H240+I240)</f>
        <v>56408100</v>
      </c>
      <c r="K240" s="231">
        <f>SUM(Лист1!J55)</f>
        <v>54073800</v>
      </c>
      <c r="L240" s="231">
        <f>SUM(Лист1!K55)</f>
        <v>0</v>
      </c>
      <c r="M240" s="231">
        <f>SUM(K240+L240)</f>
        <v>54073800</v>
      </c>
      <c r="N240" s="231">
        <f>SUM(Лист1!M55)</f>
        <v>54073800</v>
      </c>
      <c r="O240" s="231">
        <f>SUM(Лист1!N55)</f>
        <v>0</v>
      </c>
      <c r="P240" s="231">
        <f>SUM(N240+O240)</f>
        <v>54073800</v>
      </c>
    </row>
    <row r="241" spans="1:16" ht="179.25" x14ac:dyDescent="0.25">
      <c r="A241" s="238" t="s">
        <v>243</v>
      </c>
      <c r="B241" s="62" t="s">
        <v>39</v>
      </c>
      <c r="C241" s="62" t="s">
        <v>129</v>
      </c>
      <c r="D241" s="62" t="s">
        <v>90</v>
      </c>
      <c r="E241" s="56">
        <v>903</v>
      </c>
      <c r="F241" s="130">
        <v>14722</v>
      </c>
      <c r="G241" s="129" t="s">
        <v>7</v>
      </c>
      <c r="H241" s="87">
        <f>SUM(H242)</f>
        <v>123057200</v>
      </c>
      <c r="I241" s="87">
        <f>SUM(I242)</f>
        <v>0</v>
      </c>
      <c r="J241" s="87">
        <f>SUM(J242)</f>
        <v>123057200</v>
      </c>
      <c r="K241" s="87">
        <f t="shared" ref="K241:O241" si="181">SUM(K242)</f>
        <v>113563900</v>
      </c>
      <c r="L241" s="87">
        <f t="shared" si="181"/>
        <v>0</v>
      </c>
      <c r="M241" s="87">
        <f>SUM(M242)</f>
        <v>113563900</v>
      </c>
      <c r="N241" s="87">
        <f t="shared" si="181"/>
        <v>113563900</v>
      </c>
      <c r="O241" s="87">
        <f t="shared" si="181"/>
        <v>0</v>
      </c>
      <c r="P241" s="87">
        <f>SUM(P242)</f>
        <v>113563900</v>
      </c>
    </row>
    <row r="242" spans="1:16" ht="23.25" x14ac:dyDescent="0.25">
      <c r="A242" s="141" t="s">
        <v>293</v>
      </c>
      <c r="B242" s="75" t="s">
        <v>39</v>
      </c>
      <c r="C242" s="60" t="s">
        <v>129</v>
      </c>
      <c r="D242" s="60" t="s">
        <v>90</v>
      </c>
      <c r="E242" s="41">
        <v>903</v>
      </c>
      <c r="F242" s="144">
        <v>14722</v>
      </c>
      <c r="G242" s="102" t="s">
        <v>16</v>
      </c>
      <c r="H242" s="231">
        <f>SUM(H243:H244)</f>
        <v>123057200</v>
      </c>
      <c r="I242" s="231">
        <f>SUM(I243:I244)</f>
        <v>0</v>
      </c>
      <c r="J242" s="231">
        <f>SUM(J243:J244)</f>
        <v>123057200</v>
      </c>
      <c r="K242" s="231">
        <f t="shared" ref="K242:N242" si="182">SUM(K243:K244)</f>
        <v>113563900</v>
      </c>
      <c r="L242" s="231">
        <f t="shared" ref="L242" si="183">SUM(L243:L244)</f>
        <v>0</v>
      </c>
      <c r="M242" s="231">
        <f>SUM(M243:M244)</f>
        <v>113563900</v>
      </c>
      <c r="N242" s="231">
        <f t="shared" si="182"/>
        <v>113563900</v>
      </c>
      <c r="O242" s="231">
        <f t="shared" ref="O242" si="184">SUM(O243:O244)</f>
        <v>0</v>
      </c>
      <c r="P242" s="231">
        <f>SUM(P243:P244)</f>
        <v>113563900</v>
      </c>
    </row>
    <row r="243" spans="1:16" x14ac:dyDescent="0.25">
      <c r="A243" s="247" t="s">
        <v>131</v>
      </c>
      <c r="B243" s="75" t="s">
        <v>39</v>
      </c>
      <c r="C243" s="60" t="s">
        <v>129</v>
      </c>
      <c r="D243" s="60" t="s">
        <v>90</v>
      </c>
      <c r="E243" s="41">
        <v>903</v>
      </c>
      <c r="F243" s="144">
        <v>14722</v>
      </c>
      <c r="G243" s="102" t="s">
        <v>130</v>
      </c>
      <c r="H243" s="231">
        <f>SUM(Лист1!G37)</f>
        <v>105745000</v>
      </c>
      <c r="I243" s="231">
        <f>SUM(Лист1!H37)</f>
        <v>0</v>
      </c>
      <c r="J243" s="231">
        <f>SUM(H243+I243)</f>
        <v>105745000</v>
      </c>
      <c r="K243" s="231">
        <f>SUM(Лист1!J37)</f>
        <v>96251700</v>
      </c>
      <c r="L243" s="231">
        <f>SUM(Лист1!K37)</f>
        <v>0</v>
      </c>
      <c r="M243" s="231">
        <f>SUM(K243+L243)</f>
        <v>96251700</v>
      </c>
      <c r="N243" s="231">
        <f>SUM(Лист1!M37)</f>
        <v>96251700</v>
      </c>
      <c r="O243" s="231">
        <f>SUM(Лист1!N37)</f>
        <v>0</v>
      </c>
      <c r="P243" s="231">
        <f>SUM(N243+O243)</f>
        <v>96251700</v>
      </c>
    </row>
    <row r="244" spans="1:16" x14ac:dyDescent="0.25">
      <c r="A244" s="141" t="s">
        <v>133</v>
      </c>
      <c r="B244" s="75" t="s">
        <v>39</v>
      </c>
      <c r="C244" s="60" t="s">
        <v>129</v>
      </c>
      <c r="D244" s="60" t="s">
        <v>90</v>
      </c>
      <c r="E244" s="41">
        <v>903</v>
      </c>
      <c r="F244" s="144">
        <v>14722</v>
      </c>
      <c r="G244" s="102" t="s">
        <v>132</v>
      </c>
      <c r="H244" s="231">
        <f>SUM(Лист1!G38)</f>
        <v>17312200</v>
      </c>
      <c r="I244" s="231">
        <f>SUM(Лист1!H38)</f>
        <v>0</v>
      </c>
      <c r="J244" s="231">
        <f>SUM(H244+I244)</f>
        <v>17312200</v>
      </c>
      <c r="K244" s="231">
        <f>SUM(Лист1!J38)</f>
        <v>17312200</v>
      </c>
      <c r="L244" s="231">
        <f>SUM(Лист1!K38)</f>
        <v>0</v>
      </c>
      <c r="M244" s="231">
        <f>SUM(K244+L244)</f>
        <v>17312200</v>
      </c>
      <c r="N244" s="231">
        <f>SUM(Лист1!M38)</f>
        <v>17312200</v>
      </c>
      <c r="O244" s="231">
        <f>SUM(Лист1!N38)</f>
        <v>0</v>
      </c>
      <c r="P244" s="231">
        <f>SUM(N244+O244)</f>
        <v>17312200</v>
      </c>
    </row>
    <row r="245" spans="1:16" ht="90" x14ac:dyDescent="0.25">
      <c r="A245" s="238" t="s">
        <v>242</v>
      </c>
      <c r="B245" s="62" t="s">
        <v>39</v>
      </c>
      <c r="C245" s="62" t="s">
        <v>129</v>
      </c>
      <c r="D245" s="62" t="s">
        <v>90</v>
      </c>
      <c r="E245" s="56">
        <v>903</v>
      </c>
      <c r="F245" s="130">
        <v>14723</v>
      </c>
      <c r="G245" s="129" t="s">
        <v>7</v>
      </c>
      <c r="H245" s="87">
        <f>SUM(H246)</f>
        <v>5529600</v>
      </c>
      <c r="I245" s="87">
        <f>SUM(I246)</f>
        <v>0</v>
      </c>
      <c r="J245" s="87">
        <f>SUM(J246)</f>
        <v>5529600</v>
      </c>
      <c r="K245" s="87">
        <f t="shared" ref="K245:O245" si="185">SUM(K246)</f>
        <v>5529600</v>
      </c>
      <c r="L245" s="87">
        <f t="shared" si="185"/>
        <v>0</v>
      </c>
      <c r="M245" s="87">
        <f>SUM(M246)</f>
        <v>5529600</v>
      </c>
      <c r="N245" s="87">
        <f t="shared" si="185"/>
        <v>5529600</v>
      </c>
      <c r="O245" s="87">
        <f t="shared" si="185"/>
        <v>0</v>
      </c>
      <c r="P245" s="87">
        <f>SUM(P246)</f>
        <v>5529600</v>
      </c>
    </row>
    <row r="246" spans="1:16" ht="23.25" x14ac:dyDescent="0.25">
      <c r="A246" s="141" t="s">
        <v>293</v>
      </c>
      <c r="B246" s="75" t="s">
        <v>39</v>
      </c>
      <c r="C246" s="60" t="s">
        <v>129</v>
      </c>
      <c r="D246" s="60" t="s">
        <v>90</v>
      </c>
      <c r="E246" s="41">
        <v>903</v>
      </c>
      <c r="F246" s="144">
        <v>14723</v>
      </c>
      <c r="G246" s="102" t="s">
        <v>16</v>
      </c>
      <c r="H246" s="231">
        <f>SUM(H247:H248)</f>
        <v>5529600</v>
      </c>
      <c r="I246" s="231">
        <f>SUM(I247:I248)</f>
        <v>0</v>
      </c>
      <c r="J246" s="231">
        <f>SUM(J247:J248)</f>
        <v>5529600</v>
      </c>
      <c r="K246" s="231">
        <f t="shared" ref="K246:N246" si="186">SUM(K247:K248)</f>
        <v>5529600</v>
      </c>
      <c r="L246" s="231">
        <f t="shared" ref="L246" si="187">SUM(L247:L248)</f>
        <v>0</v>
      </c>
      <c r="M246" s="231">
        <f>SUM(M247:M248)</f>
        <v>5529600</v>
      </c>
      <c r="N246" s="231">
        <f t="shared" si="186"/>
        <v>5529600</v>
      </c>
      <c r="O246" s="231">
        <f t="shared" ref="O246" si="188">SUM(O247:O248)</f>
        <v>0</v>
      </c>
      <c r="P246" s="231">
        <f>SUM(P247:P248)</f>
        <v>5529600</v>
      </c>
    </row>
    <row r="247" spans="1:16" x14ac:dyDescent="0.25">
      <c r="A247" s="247" t="s">
        <v>131</v>
      </c>
      <c r="B247" s="75" t="s">
        <v>39</v>
      </c>
      <c r="C247" s="60" t="s">
        <v>129</v>
      </c>
      <c r="D247" s="60" t="s">
        <v>90</v>
      </c>
      <c r="E247" s="41">
        <v>903</v>
      </c>
      <c r="F247" s="144">
        <v>14723</v>
      </c>
      <c r="G247" s="102" t="s">
        <v>130</v>
      </c>
      <c r="H247" s="231">
        <f>SUM(Лист1!G41+Лист1!G58)</f>
        <v>5017200</v>
      </c>
      <c r="I247" s="231">
        <f>SUM(Лист1!H41+Лист1!H58)</f>
        <v>0</v>
      </c>
      <c r="J247" s="231">
        <f>SUM(H247+I247)</f>
        <v>5017200</v>
      </c>
      <c r="K247" s="231">
        <f>SUM(Лист1!J41+Лист1!J58)</f>
        <v>5017200</v>
      </c>
      <c r="L247" s="231">
        <f>SUM(Лист1!K41+Лист1!K58)</f>
        <v>0</v>
      </c>
      <c r="M247" s="231">
        <f>SUM(K247+L247)</f>
        <v>5017200</v>
      </c>
      <c r="N247" s="231">
        <f>SUM(Лист1!M41+Лист1!M58)</f>
        <v>5017200</v>
      </c>
      <c r="O247" s="231">
        <f>SUM(Лист1!N41+Лист1!N58)</f>
        <v>0</v>
      </c>
      <c r="P247" s="231">
        <f>SUM(N247+O247)</f>
        <v>5017200</v>
      </c>
    </row>
    <row r="248" spans="1:16" x14ac:dyDescent="0.25">
      <c r="A248" s="141" t="s">
        <v>133</v>
      </c>
      <c r="B248" s="75" t="s">
        <v>39</v>
      </c>
      <c r="C248" s="60" t="s">
        <v>129</v>
      </c>
      <c r="D248" s="60" t="s">
        <v>90</v>
      </c>
      <c r="E248" s="41">
        <v>903</v>
      </c>
      <c r="F248" s="144">
        <v>14723</v>
      </c>
      <c r="G248" s="135" t="s">
        <v>132</v>
      </c>
      <c r="H248" s="231">
        <f>SUM(Лист1!G59)</f>
        <v>512400</v>
      </c>
      <c r="I248" s="231">
        <f>SUM(Лист1!H59)</f>
        <v>0</v>
      </c>
      <c r="J248" s="231">
        <f>SUM(H248+I248)</f>
        <v>512400</v>
      </c>
      <c r="K248" s="231">
        <f>SUM(Лист1!J59)</f>
        <v>512400</v>
      </c>
      <c r="L248" s="231">
        <f>SUM(Лист1!K59)</f>
        <v>0</v>
      </c>
      <c r="M248" s="231">
        <f>SUM(K248+L248)</f>
        <v>512400</v>
      </c>
      <c r="N248" s="231">
        <f>SUM(Лист1!M59)</f>
        <v>512400</v>
      </c>
      <c r="O248" s="231">
        <f>SUM(Лист1!N59)</f>
        <v>0</v>
      </c>
      <c r="P248" s="231">
        <f>SUM(N248+O248)</f>
        <v>512400</v>
      </c>
    </row>
    <row r="249" spans="1:16" x14ac:dyDescent="0.25">
      <c r="A249" s="112" t="s">
        <v>159</v>
      </c>
      <c r="B249" s="62" t="s">
        <v>39</v>
      </c>
      <c r="C249" s="62" t="s">
        <v>129</v>
      </c>
      <c r="D249" s="62" t="s">
        <v>90</v>
      </c>
      <c r="E249" s="56">
        <v>903</v>
      </c>
      <c r="F249" s="132">
        <v>80320</v>
      </c>
      <c r="G249" s="129" t="s">
        <v>7</v>
      </c>
      <c r="H249" s="87">
        <f t="shared" ref="H249:J250" si="189">SUM(H250)</f>
        <v>7145800</v>
      </c>
      <c r="I249" s="87">
        <f t="shared" si="189"/>
        <v>0</v>
      </c>
      <c r="J249" s="87">
        <f t="shared" si="189"/>
        <v>7145800</v>
      </c>
      <c r="K249" s="87">
        <f t="shared" ref="K249:O250" si="190">SUM(K250)</f>
        <v>7843580</v>
      </c>
      <c r="L249" s="87">
        <f t="shared" si="190"/>
        <v>0</v>
      </c>
      <c r="M249" s="87">
        <f>SUM(M250)</f>
        <v>7843580</v>
      </c>
      <c r="N249" s="87">
        <f t="shared" si="190"/>
        <v>8090570</v>
      </c>
      <c r="O249" s="87">
        <f t="shared" si="190"/>
        <v>0</v>
      </c>
      <c r="P249" s="87">
        <f>SUM(P250)</f>
        <v>8090570</v>
      </c>
    </row>
    <row r="250" spans="1:16" ht="23.25" x14ac:dyDescent="0.25">
      <c r="A250" s="141" t="s">
        <v>293</v>
      </c>
      <c r="B250" s="75" t="s">
        <v>39</v>
      </c>
      <c r="C250" s="60" t="s">
        <v>129</v>
      </c>
      <c r="D250" s="60" t="s">
        <v>90</v>
      </c>
      <c r="E250" s="41">
        <v>903</v>
      </c>
      <c r="F250" s="103">
        <v>80320</v>
      </c>
      <c r="G250" s="102" t="s">
        <v>16</v>
      </c>
      <c r="H250" s="220">
        <f t="shared" si="189"/>
        <v>7145800</v>
      </c>
      <c r="I250" s="220">
        <f t="shared" si="189"/>
        <v>0</v>
      </c>
      <c r="J250" s="220">
        <f t="shared" si="189"/>
        <v>7145800</v>
      </c>
      <c r="K250" s="220">
        <f t="shared" si="190"/>
        <v>7843580</v>
      </c>
      <c r="L250" s="220">
        <f t="shared" si="190"/>
        <v>0</v>
      </c>
      <c r="M250" s="220">
        <f>SUM(M251)</f>
        <v>7843580</v>
      </c>
      <c r="N250" s="220">
        <f t="shared" si="190"/>
        <v>8090570</v>
      </c>
      <c r="O250" s="220">
        <f t="shared" si="190"/>
        <v>0</v>
      </c>
      <c r="P250" s="220">
        <f>SUM(P251)</f>
        <v>8090570</v>
      </c>
    </row>
    <row r="251" spans="1:16" x14ac:dyDescent="0.25">
      <c r="A251" s="107" t="s">
        <v>131</v>
      </c>
      <c r="B251" s="75" t="s">
        <v>39</v>
      </c>
      <c r="C251" s="60" t="s">
        <v>129</v>
      </c>
      <c r="D251" s="60" t="s">
        <v>90</v>
      </c>
      <c r="E251" s="41">
        <v>903</v>
      </c>
      <c r="F251" s="103">
        <v>80320</v>
      </c>
      <c r="G251" s="102" t="s">
        <v>130</v>
      </c>
      <c r="H251" s="220">
        <f>SUM(Лист1!G95)</f>
        <v>7145800</v>
      </c>
      <c r="I251" s="220">
        <f>SUM(Лист1!H95)</f>
        <v>0</v>
      </c>
      <c r="J251" s="220">
        <f>SUM(H251+I251)</f>
        <v>7145800</v>
      </c>
      <c r="K251" s="220">
        <f>SUM(Лист1!J95)</f>
        <v>7843580</v>
      </c>
      <c r="L251" s="220">
        <f>SUM(Лист1!K95)</f>
        <v>0</v>
      </c>
      <c r="M251" s="220">
        <f>SUM(K251+L251)</f>
        <v>7843580</v>
      </c>
      <c r="N251" s="220">
        <f>SUM(Лист1!M95)</f>
        <v>8090570</v>
      </c>
      <c r="O251" s="220">
        <f>SUM(Лист1!N95)</f>
        <v>0</v>
      </c>
      <c r="P251" s="220">
        <f>SUM(N251+O251)</f>
        <v>8090570</v>
      </c>
    </row>
    <row r="252" spans="1:16" ht="39" x14ac:dyDescent="0.25">
      <c r="A252" s="238" t="s">
        <v>266</v>
      </c>
      <c r="B252" s="62" t="s">
        <v>39</v>
      </c>
      <c r="C252" s="62" t="s">
        <v>129</v>
      </c>
      <c r="D252" s="62" t="s">
        <v>90</v>
      </c>
      <c r="E252" s="56">
        <v>903</v>
      </c>
      <c r="F252" s="132">
        <v>82610</v>
      </c>
      <c r="G252" s="129" t="s">
        <v>7</v>
      </c>
      <c r="H252" s="87">
        <f t="shared" ref="H252:J253" si="191">SUM(H253)</f>
        <v>1432200</v>
      </c>
      <c r="I252" s="87">
        <f t="shared" si="191"/>
        <v>0</v>
      </c>
      <c r="J252" s="87">
        <f t="shared" si="191"/>
        <v>1432200</v>
      </c>
      <c r="K252" s="87">
        <f t="shared" ref="K252:O253" si="192">SUM(K253)</f>
        <v>0</v>
      </c>
      <c r="L252" s="87">
        <f t="shared" si="192"/>
        <v>0</v>
      </c>
      <c r="M252" s="87">
        <f>SUM(M253)</f>
        <v>0</v>
      </c>
      <c r="N252" s="87">
        <f t="shared" si="192"/>
        <v>0</v>
      </c>
      <c r="O252" s="87">
        <f t="shared" si="192"/>
        <v>0</v>
      </c>
      <c r="P252" s="87">
        <f>SUM(P253)</f>
        <v>0</v>
      </c>
    </row>
    <row r="253" spans="1:16" ht="23.25" x14ac:dyDescent="0.25">
      <c r="A253" s="141" t="s">
        <v>293</v>
      </c>
      <c r="B253" s="75" t="s">
        <v>39</v>
      </c>
      <c r="C253" s="60" t="s">
        <v>129</v>
      </c>
      <c r="D253" s="60" t="s">
        <v>90</v>
      </c>
      <c r="E253" s="41">
        <v>903</v>
      </c>
      <c r="F253" s="103">
        <v>82610</v>
      </c>
      <c r="G253" s="102" t="s">
        <v>16</v>
      </c>
      <c r="H253" s="220">
        <f t="shared" si="191"/>
        <v>1432200</v>
      </c>
      <c r="I253" s="220">
        <f t="shared" si="191"/>
        <v>0</v>
      </c>
      <c r="J253" s="220">
        <f t="shared" si="191"/>
        <v>1432200</v>
      </c>
      <c r="K253" s="220">
        <f t="shared" si="192"/>
        <v>0</v>
      </c>
      <c r="L253" s="220">
        <f t="shared" si="192"/>
        <v>0</v>
      </c>
      <c r="M253" s="220">
        <f>SUM(M254)</f>
        <v>0</v>
      </c>
      <c r="N253" s="220">
        <f t="shared" si="192"/>
        <v>0</v>
      </c>
      <c r="O253" s="220">
        <f t="shared" si="192"/>
        <v>0</v>
      </c>
      <c r="P253" s="220">
        <f>SUM(P254)</f>
        <v>0</v>
      </c>
    </row>
    <row r="254" spans="1:16" x14ac:dyDescent="0.25">
      <c r="A254" s="247" t="s">
        <v>131</v>
      </c>
      <c r="B254" s="75" t="s">
        <v>39</v>
      </c>
      <c r="C254" s="60" t="s">
        <v>129</v>
      </c>
      <c r="D254" s="60" t="s">
        <v>90</v>
      </c>
      <c r="E254" s="41">
        <v>903</v>
      </c>
      <c r="F254" s="103">
        <v>82610</v>
      </c>
      <c r="G254" s="102" t="s">
        <v>130</v>
      </c>
      <c r="H254" s="220">
        <f>SUM(Лист1!G98)</f>
        <v>1432200</v>
      </c>
      <c r="I254" s="220">
        <f>SUM(Лист1!H98)</f>
        <v>0</v>
      </c>
      <c r="J254" s="220">
        <f>SUM(H254+I254)</f>
        <v>1432200</v>
      </c>
      <c r="K254" s="220">
        <f>SUM(Лист1!J98)</f>
        <v>0</v>
      </c>
      <c r="L254" s="220">
        <f>SUM(Лист1!K98)</f>
        <v>0</v>
      </c>
      <c r="M254" s="220">
        <f>SUM(K254+L254)</f>
        <v>0</v>
      </c>
      <c r="N254" s="220">
        <f>SUM(Лист1!M98)</f>
        <v>0</v>
      </c>
      <c r="O254" s="220">
        <f>SUM(Лист1!N98)</f>
        <v>0</v>
      </c>
      <c r="P254" s="220">
        <f>SUM(N254+O254)</f>
        <v>0</v>
      </c>
    </row>
    <row r="255" spans="1:16" ht="26.25" x14ac:dyDescent="0.25">
      <c r="A255" s="112" t="s">
        <v>161</v>
      </c>
      <c r="B255" s="62" t="s">
        <v>39</v>
      </c>
      <c r="C255" s="62" t="s">
        <v>129</v>
      </c>
      <c r="D255" s="62" t="s">
        <v>90</v>
      </c>
      <c r="E255" s="56">
        <v>903</v>
      </c>
      <c r="F255" s="132">
        <v>80720</v>
      </c>
      <c r="G255" s="129" t="s">
        <v>7</v>
      </c>
      <c r="H255" s="87">
        <f>SUM(H256+H258+H262+H260)</f>
        <v>60019310</v>
      </c>
      <c r="I255" s="87">
        <f>SUM(I256+I258+I262+I260)</f>
        <v>0</v>
      </c>
      <c r="J255" s="87">
        <f>SUM(J256+J258+J262+J260)</f>
        <v>60019310</v>
      </c>
      <c r="K255" s="87">
        <f t="shared" ref="K255:N255" si="193">SUM(K256+K258+K262+K260)</f>
        <v>60291415</v>
      </c>
      <c r="L255" s="87">
        <f t="shared" ref="L255" si="194">SUM(L256+L258+L262+L260)</f>
        <v>0</v>
      </c>
      <c r="M255" s="87">
        <f>SUM(M256+M258+M262+M260)</f>
        <v>60291415</v>
      </c>
      <c r="N255" s="87">
        <f t="shared" si="193"/>
        <v>63531351</v>
      </c>
      <c r="O255" s="87">
        <f t="shared" ref="O255" si="195">SUM(O256+O258+O262+O260)</f>
        <v>0</v>
      </c>
      <c r="P255" s="87">
        <f>SUM(P256+P258+P262+P260)</f>
        <v>63531351</v>
      </c>
    </row>
    <row r="256" spans="1:16" ht="34.5" x14ac:dyDescent="0.25">
      <c r="A256" s="43" t="s">
        <v>28</v>
      </c>
      <c r="B256" s="75" t="s">
        <v>39</v>
      </c>
      <c r="C256" s="60" t="s">
        <v>129</v>
      </c>
      <c r="D256" s="60" t="s">
        <v>90</v>
      </c>
      <c r="E256" s="45">
        <v>903</v>
      </c>
      <c r="F256" s="103">
        <v>80720</v>
      </c>
      <c r="G256" s="102" t="s">
        <v>29</v>
      </c>
      <c r="H256" s="220">
        <f>SUM(H257)</f>
        <v>56972918.969999999</v>
      </c>
      <c r="I256" s="220">
        <f>SUM(I257)</f>
        <v>428</v>
      </c>
      <c r="J256" s="220">
        <f>SUM(J257)</f>
        <v>56973346.969999999</v>
      </c>
      <c r="K256" s="220">
        <f t="shared" ref="K256:O256" si="196">SUM(K257)</f>
        <v>59227420</v>
      </c>
      <c r="L256" s="220">
        <f t="shared" si="196"/>
        <v>0</v>
      </c>
      <c r="M256" s="220">
        <f>SUM(M257)</f>
        <v>59227420</v>
      </c>
      <c r="N256" s="220">
        <f t="shared" si="196"/>
        <v>61130080</v>
      </c>
      <c r="O256" s="220">
        <f t="shared" si="196"/>
        <v>0</v>
      </c>
      <c r="P256" s="220">
        <f>SUM(P257)</f>
        <v>61130080</v>
      </c>
    </row>
    <row r="257" spans="1:16" x14ac:dyDescent="0.25">
      <c r="A257" s="43" t="s">
        <v>32</v>
      </c>
      <c r="B257" s="75" t="s">
        <v>39</v>
      </c>
      <c r="C257" s="60" t="s">
        <v>129</v>
      </c>
      <c r="D257" s="60" t="s">
        <v>90</v>
      </c>
      <c r="E257" s="45">
        <v>903</v>
      </c>
      <c r="F257" s="103">
        <v>80720</v>
      </c>
      <c r="G257" s="102" t="s">
        <v>33</v>
      </c>
      <c r="H257" s="220">
        <f>SUM(Лист1!G112)</f>
        <v>56972918.969999999</v>
      </c>
      <c r="I257" s="220">
        <f>SUM(Лист1!H112)</f>
        <v>428</v>
      </c>
      <c r="J257" s="220">
        <f>SUM(H257+I257)</f>
        <v>56973346.969999999</v>
      </c>
      <c r="K257" s="220">
        <f>SUM(Лист1!J112)</f>
        <v>59227420</v>
      </c>
      <c r="L257" s="220">
        <f>SUM(Лист1!K112)</f>
        <v>0</v>
      </c>
      <c r="M257" s="220">
        <f>SUM(K257+L257)</f>
        <v>59227420</v>
      </c>
      <c r="N257" s="220">
        <f>SUM(Лист1!M112)</f>
        <v>61130080</v>
      </c>
      <c r="O257" s="220">
        <f>SUM(Лист1!N112)</f>
        <v>0</v>
      </c>
      <c r="P257" s="220">
        <f>SUM(N257+O257)</f>
        <v>61130080</v>
      </c>
    </row>
    <row r="258" spans="1:16" x14ac:dyDescent="0.25">
      <c r="A258" s="43" t="s">
        <v>11</v>
      </c>
      <c r="B258" s="75" t="s">
        <v>39</v>
      </c>
      <c r="C258" s="60" t="s">
        <v>129</v>
      </c>
      <c r="D258" s="60" t="s">
        <v>90</v>
      </c>
      <c r="E258" s="45">
        <v>903</v>
      </c>
      <c r="F258" s="103">
        <v>80720</v>
      </c>
      <c r="G258" s="102" t="s">
        <v>12</v>
      </c>
      <c r="H258" s="220">
        <f>SUM(H259)</f>
        <v>2872891.03</v>
      </c>
      <c r="I258" s="220">
        <f>SUM(I259)</f>
        <v>-428</v>
      </c>
      <c r="J258" s="220">
        <f>SUM(J259)</f>
        <v>2872463.03</v>
      </c>
      <c r="K258" s="220">
        <f t="shared" ref="K258:O258" si="197">SUM(K259)</f>
        <v>881495</v>
      </c>
      <c r="L258" s="220">
        <f t="shared" si="197"/>
        <v>0</v>
      </c>
      <c r="M258" s="220">
        <f>SUM(M259)</f>
        <v>881495</v>
      </c>
      <c r="N258" s="220">
        <f t="shared" si="197"/>
        <v>2218771</v>
      </c>
      <c r="O258" s="220">
        <f t="shared" si="197"/>
        <v>0</v>
      </c>
      <c r="P258" s="220">
        <f>SUM(P259)</f>
        <v>2218771</v>
      </c>
    </row>
    <row r="259" spans="1:16" x14ac:dyDescent="0.25">
      <c r="A259" s="106" t="s">
        <v>140</v>
      </c>
      <c r="B259" s="75" t="s">
        <v>39</v>
      </c>
      <c r="C259" s="60" t="s">
        <v>129</v>
      </c>
      <c r="D259" s="60" t="s">
        <v>90</v>
      </c>
      <c r="E259" s="45">
        <v>903</v>
      </c>
      <c r="F259" s="103">
        <v>80720</v>
      </c>
      <c r="G259" s="102" t="s">
        <v>14</v>
      </c>
      <c r="H259" s="220">
        <f>SUM(Лист1!G114)</f>
        <v>2872891.03</v>
      </c>
      <c r="I259" s="220">
        <f>SUM(Лист1!H114)</f>
        <v>-428</v>
      </c>
      <c r="J259" s="220">
        <f>SUM(H259+I259)</f>
        <v>2872463.03</v>
      </c>
      <c r="K259" s="220">
        <f>SUM(Лист1!J114)</f>
        <v>881495</v>
      </c>
      <c r="L259" s="220">
        <f>SUM(Лист1!K114)</f>
        <v>0</v>
      </c>
      <c r="M259" s="220">
        <f>SUM(K259+L259)</f>
        <v>881495</v>
      </c>
      <c r="N259" s="220">
        <f>SUM(Лист1!M114)</f>
        <v>2218771</v>
      </c>
      <c r="O259" s="220">
        <f>SUM(Лист1!N114)</f>
        <v>0</v>
      </c>
      <c r="P259" s="220">
        <f>SUM(N259+O259)</f>
        <v>2218771</v>
      </c>
    </row>
    <row r="260" spans="1:16" x14ac:dyDescent="0.25">
      <c r="A260" s="315" t="s">
        <v>85</v>
      </c>
      <c r="B260" s="75" t="s">
        <v>39</v>
      </c>
      <c r="C260" s="60" t="s">
        <v>129</v>
      </c>
      <c r="D260" s="60" t="s">
        <v>90</v>
      </c>
      <c r="E260" s="45">
        <v>903</v>
      </c>
      <c r="F260" s="103">
        <v>80720</v>
      </c>
      <c r="G260" s="102" t="s">
        <v>76</v>
      </c>
      <c r="H260" s="220">
        <f>SUM(H261)</f>
        <v>81000</v>
      </c>
      <c r="I260" s="220">
        <f>SUM(I261)</f>
        <v>0</v>
      </c>
      <c r="J260" s="220">
        <f>SUM(J261)</f>
        <v>81000</v>
      </c>
      <c r="K260" s="220">
        <f t="shared" ref="K260:O260" si="198">SUM(K261)</f>
        <v>90000</v>
      </c>
      <c r="L260" s="220">
        <f t="shared" si="198"/>
        <v>0</v>
      </c>
      <c r="M260" s="220">
        <f>SUM(M261)</f>
        <v>90000</v>
      </c>
      <c r="N260" s="220">
        <f t="shared" si="198"/>
        <v>90000</v>
      </c>
      <c r="O260" s="220">
        <f t="shared" si="198"/>
        <v>0</v>
      </c>
      <c r="P260" s="220">
        <f>SUM(P261)</f>
        <v>90000</v>
      </c>
    </row>
    <row r="261" spans="1:16" x14ac:dyDescent="0.25">
      <c r="A261" s="270" t="s">
        <v>259</v>
      </c>
      <c r="B261" s="75" t="s">
        <v>39</v>
      </c>
      <c r="C261" s="60" t="s">
        <v>129</v>
      </c>
      <c r="D261" s="60" t="s">
        <v>90</v>
      </c>
      <c r="E261" s="45">
        <v>903</v>
      </c>
      <c r="F261" s="103">
        <v>80720</v>
      </c>
      <c r="G261" s="102" t="s">
        <v>260</v>
      </c>
      <c r="H261" s="220">
        <f>SUM(Лист1!G116)</f>
        <v>81000</v>
      </c>
      <c r="I261" s="220">
        <f>SUM(Лист1!H116)</f>
        <v>0</v>
      </c>
      <c r="J261" s="220">
        <f>SUM(H261+I261)</f>
        <v>81000</v>
      </c>
      <c r="K261" s="220">
        <f>SUM(Лист1!J116)</f>
        <v>90000</v>
      </c>
      <c r="L261" s="220">
        <f>SUM(Лист1!K116)</f>
        <v>0</v>
      </c>
      <c r="M261" s="220">
        <f>SUM(K261+L261)</f>
        <v>90000</v>
      </c>
      <c r="N261" s="220">
        <f>SUM(Лист1!M116)</f>
        <v>90000</v>
      </c>
      <c r="O261" s="220">
        <f>SUM(Лист1!N116)</f>
        <v>0</v>
      </c>
      <c r="P261" s="220">
        <f>SUM(N261+O261)</f>
        <v>90000</v>
      </c>
    </row>
    <row r="262" spans="1:16" x14ac:dyDescent="0.25">
      <c r="A262" s="106" t="s">
        <v>34</v>
      </c>
      <c r="B262" s="75" t="s">
        <v>39</v>
      </c>
      <c r="C262" s="60" t="s">
        <v>129</v>
      </c>
      <c r="D262" s="60" t="s">
        <v>90</v>
      </c>
      <c r="E262" s="45">
        <v>903</v>
      </c>
      <c r="F262" s="103">
        <v>80720</v>
      </c>
      <c r="G262" s="102" t="s">
        <v>35</v>
      </c>
      <c r="H262" s="220">
        <f>SUM(Лист1!G117)</f>
        <v>92500</v>
      </c>
      <c r="I262" s="220">
        <f>SUM(Лист1!H117)</f>
        <v>0</v>
      </c>
      <c r="J262" s="220">
        <f>SUM(J263)</f>
        <v>92500</v>
      </c>
      <c r="K262" s="220">
        <f>SUM(Лист1!J117)</f>
        <v>92500</v>
      </c>
      <c r="L262" s="220">
        <f>SUM(Лист1!K117)</f>
        <v>0</v>
      </c>
      <c r="M262" s="220">
        <f>SUM(M263)</f>
        <v>92500</v>
      </c>
      <c r="N262" s="220">
        <f>SUM(Лист1!M117)</f>
        <v>92500</v>
      </c>
      <c r="O262" s="220">
        <f>SUM(Лист1!N117)</f>
        <v>0</v>
      </c>
      <c r="P262" s="220">
        <f>SUM(P263)</f>
        <v>92500</v>
      </c>
    </row>
    <row r="263" spans="1:16" x14ac:dyDescent="0.25">
      <c r="A263" s="106" t="s">
        <v>122</v>
      </c>
      <c r="B263" s="75" t="s">
        <v>39</v>
      </c>
      <c r="C263" s="60" t="s">
        <v>129</v>
      </c>
      <c r="D263" s="75" t="s">
        <v>90</v>
      </c>
      <c r="E263" s="41">
        <v>903</v>
      </c>
      <c r="F263" s="103">
        <v>80720</v>
      </c>
      <c r="G263" s="102" t="s">
        <v>121</v>
      </c>
      <c r="H263" s="220">
        <f>SUM(Лист1!G118)</f>
        <v>92500</v>
      </c>
      <c r="I263" s="220">
        <f>SUM(Лист1!H118)</f>
        <v>0</v>
      </c>
      <c r="J263" s="220">
        <f>SUM(H263+I263)</f>
        <v>92500</v>
      </c>
      <c r="K263" s="220">
        <f>SUM(Лист1!J118)</f>
        <v>92500</v>
      </c>
      <c r="L263" s="220">
        <f>SUM(Лист1!K118)</f>
        <v>0</v>
      </c>
      <c r="M263" s="220">
        <f>SUM(K263+L263)</f>
        <v>92500</v>
      </c>
      <c r="N263" s="220">
        <f>SUM(Лист1!M118)</f>
        <v>92500</v>
      </c>
      <c r="O263" s="220">
        <f>SUM(Лист1!N118)</f>
        <v>0</v>
      </c>
      <c r="P263" s="220">
        <f>SUM(N263+O263)</f>
        <v>92500</v>
      </c>
    </row>
    <row r="264" spans="1:16" ht="26.25" x14ac:dyDescent="0.25">
      <c r="A264" s="117" t="s">
        <v>156</v>
      </c>
      <c r="B264" s="62" t="s">
        <v>39</v>
      </c>
      <c r="C264" s="62" t="s">
        <v>129</v>
      </c>
      <c r="D264" s="62" t="s">
        <v>90</v>
      </c>
      <c r="E264" s="56">
        <v>903</v>
      </c>
      <c r="F264" s="132">
        <v>82370</v>
      </c>
      <c r="G264" s="133" t="s">
        <v>7</v>
      </c>
      <c r="H264" s="87">
        <f>SUM(H265)</f>
        <v>100000</v>
      </c>
      <c r="I264" s="87">
        <f>SUM(I265)</f>
        <v>0</v>
      </c>
      <c r="J264" s="87">
        <f>SUM(J265)</f>
        <v>100000</v>
      </c>
      <c r="K264" s="87">
        <f t="shared" ref="K264:O264" si="199">SUM(K265)</f>
        <v>100000</v>
      </c>
      <c r="L264" s="87">
        <f t="shared" si="199"/>
        <v>0</v>
      </c>
      <c r="M264" s="87">
        <f>SUM(M265)</f>
        <v>100000</v>
      </c>
      <c r="N264" s="87">
        <f t="shared" si="199"/>
        <v>100000</v>
      </c>
      <c r="O264" s="87">
        <f t="shared" si="199"/>
        <v>0</v>
      </c>
      <c r="P264" s="87">
        <f>SUM(P265)</f>
        <v>100000</v>
      </c>
    </row>
    <row r="265" spans="1:16" ht="23.25" x14ac:dyDescent="0.25">
      <c r="A265" s="141" t="s">
        <v>293</v>
      </c>
      <c r="B265" s="75" t="s">
        <v>39</v>
      </c>
      <c r="C265" s="60" t="s">
        <v>129</v>
      </c>
      <c r="D265" s="60" t="s">
        <v>90</v>
      </c>
      <c r="E265" s="41">
        <v>903</v>
      </c>
      <c r="F265" s="103">
        <v>82370</v>
      </c>
      <c r="G265" s="102" t="s">
        <v>16</v>
      </c>
      <c r="H265" s="220">
        <f>SUM(H266:H266)</f>
        <v>100000</v>
      </c>
      <c r="I265" s="220">
        <f>SUM(I266:I266)</f>
        <v>0</v>
      </c>
      <c r="J265" s="220">
        <f>SUM(J266:J266)</f>
        <v>100000</v>
      </c>
      <c r="K265" s="220">
        <f t="shared" ref="K265:O265" si="200">SUM(K266:K266)</f>
        <v>100000</v>
      </c>
      <c r="L265" s="220">
        <f t="shared" si="200"/>
        <v>0</v>
      </c>
      <c r="M265" s="220">
        <f>SUM(M266:M266)</f>
        <v>100000</v>
      </c>
      <c r="N265" s="220">
        <f t="shared" si="200"/>
        <v>100000</v>
      </c>
      <c r="O265" s="220">
        <f t="shared" si="200"/>
        <v>0</v>
      </c>
      <c r="P265" s="220">
        <f>SUM(P266:P266)</f>
        <v>100000</v>
      </c>
    </row>
    <row r="266" spans="1:16" x14ac:dyDescent="0.25">
      <c r="A266" s="107" t="s">
        <v>131</v>
      </c>
      <c r="B266" s="75" t="s">
        <v>39</v>
      </c>
      <c r="C266" s="60" t="s">
        <v>129</v>
      </c>
      <c r="D266" s="60" t="s">
        <v>90</v>
      </c>
      <c r="E266" s="41">
        <v>903</v>
      </c>
      <c r="F266" s="103">
        <v>82370</v>
      </c>
      <c r="G266" s="102" t="s">
        <v>130</v>
      </c>
      <c r="H266" s="220">
        <f>SUM(Лист1!G27)</f>
        <v>100000</v>
      </c>
      <c r="I266" s="220">
        <f>SUM(Лист1!H27)</f>
        <v>0</v>
      </c>
      <c r="J266" s="220">
        <f>SUM(H266+I266)</f>
        <v>100000</v>
      </c>
      <c r="K266" s="220">
        <f>SUM(Лист1!J27)</f>
        <v>100000</v>
      </c>
      <c r="L266" s="220">
        <f>SUM(Лист1!K27)</f>
        <v>0</v>
      </c>
      <c r="M266" s="220">
        <f>SUM(K266+L266)</f>
        <v>100000</v>
      </c>
      <c r="N266" s="220">
        <f>SUM(Лист1!M27)</f>
        <v>100000</v>
      </c>
      <c r="O266" s="220">
        <f>SUM(Лист1!N27)</f>
        <v>0</v>
      </c>
      <c r="P266" s="220">
        <f>SUM(N266+O266)</f>
        <v>100000</v>
      </c>
    </row>
    <row r="267" spans="1:16" ht="26.25" x14ac:dyDescent="0.25">
      <c r="A267" s="112" t="s">
        <v>195</v>
      </c>
      <c r="B267" s="62" t="s">
        <v>39</v>
      </c>
      <c r="C267" s="62" t="s">
        <v>129</v>
      </c>
      <c r="D267" s="62" t="s">
        <v>90</v>
      </c>
      <c r="E267" s="56">
        <v>903</v>
      </c>
      <c r="F267" s="132" t="s">
        <v>160</v>
      </c>
      <c r="G267" s="133" t="s">
        <v>7</v>
      </c>
      <c r="H267" s="87">
        <f>SUM(H268)</f>
        <v>1199520</v>
      </c>
      <c r="I267" s="87">
        <f>SUM(I268)</f>
        <v>0</v>
      </c>
      <c r="J267" s="87">
        <f>SUM(J268)</f>
        <v>1199520</v>
      </c>
      <c r="K267" s="87">
        <f t="shared" ref="K267:O267" si="201">SUM(K268)</f>
        <v>1199479.5699999998</v>
      </c>
      <c r="L267" s="87">
        <f t="shared" si="201"/>
        <v>0</v>
      </c>
      <c r="M267" s="87">
        <f>SUM(M268)</f>
        <v>1199479.5699999998</v>
      </c>
      <c r="N267" s="87">
        <f t="shared" si="201"/>
        <v>1199250</v>
      </c>
      <c r="O267" s="87">
        <f t="shared" si="201"/>
        <v>0</v>
      </c>
      <c r="P267" s="87">
        <f>SUM(P268)</f>
        <v>1199250</v>
      </c>
    </row>
    <row r="268" spans="1:16" ht="23.25" x14ac:dyDescent="0.25">
      <c r="A268" s="141" t="s">
        <v>293</v>
      </c>
      <c r="B268" s="75" t="s">
        <v>39</v>
      </c>
      <c r="C268" s="60" t="s">
        <v>129</v>
      </c>
      <c r="D268" s="75" t="s">
        <v>90</v>
      </c>
      <c r="E268" s="41">
        <v>903</v>
      </c>
      <c r="F268" s="103" t="s">
        <v>160</v>
      </c>
      <c r="G268" s="102" t="s">
        <v>16</v>
      </c>
      <c r="H268" s="220">
        <f>SUM(H269:H270)</f>
        <v>1199520</v>
      </c>
      <c r="I268" s="220">
        <f>SUM(I269:I270)</f>
        <v>0</v>
      </c>
      <c r="J268" s="220">
        <f>SUM(J269:J270)</f>
        <v>1199520</v>
      </c>
      <c r="K268" s="220">
        <f t="shared" ref="K268:N268" si="202">SUM(K269:K270)</f>
        <v>1199479.5699999998</v>
      </c>
      <c r="L268" s="220">
        <f t="shared" ref="L268" si="203">SUM(L269:L270)</f>
        <v>0</v>
      </c>
      <c r="M268" s="220">
        <f>SUM(M269:M270)</f>
        <v>1199479.5699999998</v>
      </c>
      <c r="N268" s="220">
        <f t="shared" si="202"/>
        <v>1199250</v>
      </c>
      <c r="O268" s="220">
        <f t="shared" ref="O268" si="204">SUM(O269:O270)</f>
        <v>0</v>
      </c>
      <c r="P268" s="220">
        <f>SUM(P269:P270)</f>
        <v>1199250</v>
      </c>
    </row>
    <row r="269" spans="1:16" x14ac:dyDescent="0.25">
      <c r="A269" s="107" t="s">
        <v>131</v>
      </c>
      <c r="B269" s="75" t="s">
        <v>39</v>
      </c>
      <c r="C269" s="60" t="s">
        <v>129</v>
      </c>
      <c r="D269" s="60" t="s">
        <v>90</v>
      </c>
      <c r="E269" s="41">
        <v>903</v>
      </c>
      <c r="F269" s="103" t="s">
        <v>160</v>
      </c>
      <c r="G269" s="102" t="s">
        <v>130</v>
      </c>
      <c r="H269" s="220">
        <f>SUM(Лист1!G102)</f>
        <v>855400</v>
      </c>
      <c r="I269" s="220">
        <f>SUM(Лист1!H102)</f>
        <v>0</v>
      </c>
      <c r="J269" s="220">
        <f>SUM(H269+I269)</f>
        <v>855400</v>
      </c>
      <c r="K269" s="220">
        <f>SUM(Лист1!J102)</f>
        <v>855359.57</v>
      </c>
      <c r="L269" s="220">
        <f>SUM(Лист1!K102)</f>
        <v>0</v>
      </c>
      <c r="M269" s="220">
        <f>SUM(K269+L269)</f>
        <v>855359.57</v>
      </c>
      <c r="N269" s="220">
        <f>SUM(Лист1!M102)</f>
        <v>855130</v>
      </c>
      <c r="O269" s="220">
        <f>SUM(Лист1!N102)</f>
        <v>0</v>
      </c>
      <c r="P269" s="220">
        <f>SUM(N269+O269)</f>
        <v>855130</v>
      </c>
    </row>
    <row r="270" spans="1:16" x14ac:dyDescent="0.25">
      <c r="A270" s="141" t="s">
        <v>133</v>
      </c>
      <c r="B270" s="75" t="s">
        <v>39</v>
      </c>
      <c r="C270" s="60" t="s">
        <v>129</v>
      </c>
      <c r="D270" s="60" t="s">
        <v>90</v>
      </c>
      <c r="E270" s="41">
        <v>903</v>
      </c>
      <c r="F270" s="103" t="s">
        <v>160</v>
      </c>
      <c r="G270" s="102" t="s">
        <v>132</v>
      </c>
      <c r="H270" s="220">
        <f>SUM(Лист1!G103)</f>
        <v>344120</v>
      </c>
      <c r="I270" s="220">
        <f>SUM(Лист1!H103)</f>
        <v>0</v>
      </c>
      <c r="J270" s="220">
        <f>SUM(H270+I270)</f>
        <v>344120</v>
      </c>
      <c r="K270" s="220">
        <f>SUM(Лист1!J103)</f>
        <v>344120</v>
      </c>
      <c r="L270" s="220">
        <f>SUM(Лист1!K103)</f>
        <v>0</v>
      </c>
      <c r="M270" s="220">
        <f>SUM(K270+L270)</f>
        <v>344120</v>
      </c>
      <c r="N270" s="220">
        <f>SUM(Лист1!M103)</f>
        <v>344120</v>
      </c>
      <c r="O270" s="220">
        <f>SUM(Лист1!N103)</f>
        <v>0</v>
      </c>
      <c r="P270" s="220">
        <f>SUM(N270+O270)</f>
        <v>344120</v>
      </c>
    </row>
    <row r="271" spans="1:16" ht="39" x14ac:dyDescent="0.25">
      <c r="A271" s="211" t="s">
        <v>255</v>
      </c>
      <c r="B271" s="62" t="s">
        <v>39</v>
      </c>
      <c r="C271" s="62" t="s">
        <v>129</v>
      </c>
      <c r="D271" s="62" t="s">
        <v>90</v>
      </c>
      <c r="E271" s="56">
        <v>903</v>
      </c>
      <c r="F271" s="132" t="s">
        <v>257</v>
      </c>
      <c r="G271" s="133" t="s">
        <v>7</v>
      </c>
      <c r="H271" s="87">
        <f>SUM(H272)</f>
        <v>472357.45</v>
      </c>
      <c r="I271" s="87">
        <f>SUM(I272)</f>
        <v>0</v>
      </c>
      <c r="J271" s="87">
        <f>SUM(J272)</f>
        <v>472357.45</v>
      </c>
      <c r="K271" s="87">
        <f t="shared" ref="K271:O271" si="205">SUM(K272)</f>
        <v>544847.4</v>
      </c>
      <c r="L271" s="87">
        <f t="shared" si="205"/>
        <v>0</v>
      </c>
      <c r="M271" s="87">
        <f>SUM(M272)</f>
        <v>544847.4</v>
      </c>
      <c r="N271" s="87">
        <f t="shared" si="205"/>
        <v>699930.27</v>
      </c>
      <c r="O271" s="87">
        <f t="shared" si="205"/>
        <v>0</v>
      </c>
      <c r="P271" s="87">
        <f>SUM(P272)</f>
        <v>699930.27</v>
      </c>
    </row>
    <row r="272" spans="1:16" ht="23.25" x14ac:dyDescent="0.25">
      <c r="A272" s="141" t="s">
        <v>293</v>
      </c>
      <c r="B272" s="75" t="s">
        <v>39</v>
      </c>
      <c r="C272" s="60" t="s">
        <v>129</v>
      </c>
      <c r="D272" s="75" t="s">
        <v>90</v>
      </c>
      <c r="E272" s="41">
        <v>903</v>
      </c>
      <c r="F272" s="103" t="s">
        <v>257</v>
      </c>
      <c r="G272" s="102" t="s">
        <v>16</v>
      </c>
      <c r="H272" s="220">
        <f t="shared" ref="H272:P272" si="206">SUM(H273:H273)</f>
        <v>472357.45</v>
      </c>
      <c r="I272" s="220">
        <f t="shared" si="206"/>
        <v>0</v>
      </c>
      <c r="J272" s="220">
        <f t="shared" si="206"/>
        <v>472357.45</v>
      </c>
      <c r="K272" s="220">
        <f t="shared" si="206"/>
        <v>544847.4</v>
      </c>
      <c r="L272" s="220">
        <f t="shared" si="206"/>
        <v>0</v>
      </c>
      <c r="M272" s="220">
        <f t="shared" si="206"/>
        <v>544847.4</v>
      </c>
      <c r="N272" s="220">
        <f t="shared" si="206"/>
        <v>699930.27</v>
      </c>
      <c r="O272" s="220">
        <f t="shared" si="206"/>
        <v>0</v>
      </c>
      <c r="P272" s="220">
        <f t="shared" si="206"/>
        <v>699930.27</v>
      </c>
    </row>
    <row r="273" spans="1:16" x14ac:dyDescent="0.25">
      <c r="A273" s="247" t="s">
        <v>131</v>
      </c>
      <c r="B273" s="75" t="s">
        <v>39</v>
      </c>
      <c r="C273" s="60" t="s">
        <v>129</v>
      </c>
      <c r="D273" s="75" t="s">
        <v>90</v>
      </c>
      <c r="E273" s="41">
        <v>903</v>
      </c>
      <c r="F273" s="103" t="s">
        <v>257</v>
      </c>
      <c r="G273" s="102" t="s">
        <v>130</v>
      </c>
      <c r="H273" s="220">
        <f>SUM(Лист1!G69)</f>
        <v>472357.45</v>
      </c>
      <c r="I273" s="220">
        <f>SUM(Лист1!H69)</f>
        <v>0</v>
      </c>
      <c r="J273" s="220">
        <f>SUM(H273+I273)</f>
        <v>472357.45</v>
      </c>
      <c r="K273" s="220">
        <f>SUM(Лист1!J69)</f>
        <v>544847.4</v>
      </c>
      <c r="L273" s="220">
        <f>SUM(Лист1!K69)</f>
        <v>0</v>
      </c>
      <c r="M273" s="220">
        <f>SUM(K273+L273)</f>
        <v>544847.4</v>
      </c>
      <c r="N273" s="220">
        <f>SUM(Лист1!M69)</f>
        <v>699930.27</v>
      </c>
      <c r="O273" s="220">
        <f>SUM(Лист1!N69)</f>
        <v>0</v>
      </c>
      <c r="P273" s="220">
        <f>SUM(N273+O273)</f>
        <v>699930.27</v>
      </c>
    </row>
    <row r="274" spans="1:16" ht="39" x14ac:dyDescent="0.25">
      <c r="A274" s="211" t="s">
        <v>256</v>
      </c>
      <c r="B274" s="62" t="s">
        <v>39</v>
      </c>
      <c r="C274" s="62" t="s">
        <v>129</v>
      </c>
      <c r="D274" s="62" t="s">
        <v>90</v>
      </c>
      <c r="E274" s="56">
        <v>903</v>
      </c>
      <c r="F274" s="132" t="s">
        <v>258</v>
      </c>
      <c r="G274" s="133" t="s">
        <v>7</v>
      </c>
      <c r="H274" s="87">
        <f t="shared" ref="H274:P274" si="207">SUM(H275)</f>
        <v>831117.02</v>
      </c>
      <c r="I274" s="87">
        <f t="shared" si="207"/>
        <v>0</v>
      </c>
      <c r="J274" s="87">
        <f t="shared" si="207"/>
        <v>831117.02</v>
      </c>
      <c r="K274" s="87">
        <f t="shared" si="207"/>
        <v>997340.43</v>
      </c>
      <c r="L274" s="87">
        <f t="shared" si="207"/>
        <v>0</v>
      </c>
      <c r="M274" s="87">
        <f t="shared" si="207"/>
        <v>997340.43</v>
      </c>
      <c r="N274" s="87">
        <f t="shared" si="207"/>
        <v>707340.43</v>
      </c>
      <c r="O274" s="87">
        <f t="shared" si="207"/>
        <v>0</v>
      </c>
      <c r="P274" s="87">
        <f t="shared" si="207"/>
        <v>707340.43</v>
      </c>
    </row>
    <row r="275" spans="1:16" ht="23.25" x14ac:dyDescent="0.25">
      <c r="A275" s="141" t="s">
        <v>293</v>
      </c>
      <c r="B275" s="75" t="s">
        <v>39</v>
      </c>
      <c r="C275" s="60" t="s">
        <v>129</v>
      </c>
      <c r="D275" s="75" t="s">
        <v>90</v>
      </c>
      <c r="E275" s="41">
        <v>903</v>
      </c>
      <c r="F275" s="103" t="s">
        <v>258</v>
      </c>
      <c r="G275" s="102" t="s">
        <v>16</v>
      </c>
      <c r="H275" s="220">
        <f>SUM(H276:H277)</f>
        <v>831117.02</v>
      </c>
      <c r="I275" s="220">
        <f>SUM(I276:I277)</f>
        <v>0</v>
      </c>
      <c r="J275" s="220">
        <f>SUM(J276:J277)</f>
        <v>831117.02</v>
      </c>
      <c r="K275" s="220">
        <f t="shared" ref="K275:N275" si="208">SUM(K276:K277)</f>
        <v>997340.43</v>
      </c>
      <c r="L275" s="220">
        <f t="shared" ref="L275" si="209">SUM(L276:L277)</f>
        <v>0</v>
      </c>
      <c r="M275" s="220">
        <f>SUM(M276:M277)</f>
        <v>997340.43</v>
      </c>
      <c r="N275" s="220">
        <f t="shared" si="208"/>
        <v>707340.43</v>
      </c>
      <c r="O275" s="220">
        <f t="shared" ref="O275" si="210">SUM(O276:O277)</f>
        <v>0</v>
      </c>
      <c r="P275" s="220">
        <f>SUM(P276:P277)</f>
        <v>707340.43</v>
      </c>
    </row>
    <row r="276" spans="1:16" x14ac:dyDescent="0.25">
      <c r="A276" s="247" t="s">
        <v>131</v>
      </c>
      <c r="B276" s="75" t="s">
        <v>39</v>
      </c>
      <c r="C276" s="60" t="s">
        <v>129</v>
      </c>
      <c r="D276" s="60" t="s">
        <v>90</v>
      </c>
      <c r="E276" s="41">
        <v>903</v>
      </c>
      <c r="F276" s="103" t="s">
        <v>258</v>
      </c>
      <c r="G276" s="102" t="s">
        <v>130</v>
      </c>
      <c r="H276" s="220">
        <f>SUM(Лист1!G72)</f>
        <v>831117.02</v>
      </c>
      <c r="I276" s="220">
        <f>SUM(Лист1!H72)</f>
        <v>0</v>
      </c>
      <c r="J276" s="220">
        <f>SUM(H276+I276)</f>
        <v>831117.02</v>
      </c>
      <c r="K276" s="220">
        <f>SUM(Лист1!J72)</f>
        <v>997340.43</v>
      </c>
      <c r="L276" s="220">
        <f>SUM(Лист1!K72)</f>
        <v>0</v>
      </c>
      <c r="M276" s="220">
        <f>SUM(K276+L276)</f>
        <v>997340.43</v>
      </c>
      <c r="N276" s="220">
        <f>SUM(Лист1!M72)</f>
        <v>707340.43</v>
      </c>
      <c r="O276" s="220">
        <f>SUM(Лист1!N72)</f>
        <v>0</v>
      </c>
      <c r="P276" s="220">
        <f>SUM(N276+O276)</f>
        <v>707340.43</v>
      </c>
    </row>
    <row r="277" spans="1:16" x14ac:dyDescent="0.25">
      <c r="A277" s="141" t="s">
        <v>133</v>
      </c>
      <c r="B277" s="75" t="s">
        <v>39</v>
      </c>
      <c r="C277" s="60" t="s">
        <v>129</v>
      </c>
      <c r="D277" s="60" t="s">
        <v>90</v>
      </c>
      <c r="E277" s="41">
        <v>903</v>
      </c>
      <c r="F277" s="103" t="s">
        <v>258</v>
      </c>
      <c r="G277" s="102" t="s">
        <v>132</v>
      </c>
      <c r="H277" s="220">
        <f>SUM(Лист1!G73)</f>
        <v>0</v>
      </c>
      <c r="I277" s="220">
        <f>SUM(Лист1!H73)</f>
        <v>0</v>
      </c>
      <c r="J277" s="220">
        <f t="shared" ref="J277:J283" si="211">SUM(H277+I277)</f>
        <v>0</v>
      </c>
      <c r="K277" s="220">
        <f>SUM(Лист1!J73)</f>
        <v>0</v>
      </c>
      <c r="L277" s="220">
        <f>SUM(Лист1!K73)</f>
        <v>0</v>
      </c>
      <c r="M277" s="220">
        <f t="shared" ref="M277:M283" si="212">SUM(K277+L277)</f>
        <v>0</v>
      </c>
      <c r="N277" s="220">
        <f>SUM(Лист1!M73)</f>
        <v>0</v>
      </c>
      <c r="O277" s="220">
        <f>SUM(Лист1!N73)</f>
        <v>0</v>
      </c>
      <c r="P277" s="220">
        <f t="shared" ref="P277:P283" si="213">SUM(N277+O277)</f>
        <v>0</v>
      </c>
    </row>
    <row r="278" spans="1:16" ht="14.45" hidden="1" x14ac:dyDescent="0.3">
      <c r="A278" s="117" t="s">
        <v>162</v>
      </c>
      <c r="B278" s="62" t="s">
        <v>39</v>
      </c>
      <c r="C278" s="62" t="s">
        <v>129</v>
      </c>
      <c r="D278" s="62" t="s">
        <v>90</v>
      </c>
      <c r="E278" s="56">
        <v>903</v>
      </c>
      <c r="F278" s="132">
        <v>82330</v>
      </c>
      <c r="G278" s="129" t="s">
        <v>7</v>
      </c>
      <c r="H278" s="87">
        <f>SUM(H279)</f>
        <v>0</v>
      </c>
      <c r="I278" s="87">
        <f>SUM(I279)</f>
        <v>0</v>
      </c>
      <c r="J278" s="220">
        <f t="shared" si="211"/>
        <v>0</v>
      </c>
      <c r="K278" s="87">
        <f t="shared" ref="K278:O278" si="214">SUM(K279)</f>
        <v>0</v>
      </c>
      <c r="L278" s="87">
        <f t="shared" si="214"/>
        <v>0</v>
      </c>
      <c r="M278" s="87">
        <f t="shared" si="212"/>
        <v>0</v>
      </c>
      <c r="N278" s="87">
        <f t="shared" si="214"/>
        <v>0</v>
      </c>
      <c r="O278" s="87">
        <f t="shared" si="214"/>
        <v>0</v>
      </c>
      <c r="P278" s="87">
        <f t="shared" si="213"/>
        <v>0</v>
      </c>
    </row>
    <row r="279" spans="1:16" ht="34.15" hidden="1" customHeight="1" x14ac:dyDescent="0.3">
      <c r="A279" s="43" t="s">
        <v>28</v>
      </c>
      <c r="B279" s="75" t="s">
        <v>39</v>
      </c>
      <c r="C279" s="60" t="s">
        <v>129</v>
      </c>
      <c r="D279" s="60" t="s">
        <v>90</v>
      </c>
      <c r="E279" s="41">
        <v>903</v>
      </c>
      <c r="F279" s="103">
        <v>82330</v>
      </c>
      <c r="G279" s="102" t="s">
        <v>29</v>
      </c>
      <c r="H279" s="220">
        <f t="shared" ref="H279:O279" si="215">SUM(H280)</f>
        <v>0</v>
      </c>
      <c r="I279" s="220">
        <f t="shared" si="215"/>
        <v>0</v>
      </c>
      <c r="J279" s="220">
        <f t="shared" si="211"/>
        <v>0</v>
      </c>
      <c r="K279" s="220">
        <f t="shared" si="215"/>
        <v>0</v>
      </c>
      <c r="L279" s="220">
        <f t="shared" si="215"/>
        <v>0</v>
      </c>
      <c r="M279" s="220">
        <f t="shared" si="212"/>
        <v>0</v>
      </c>
      <c r="N279" s="220">
        <f t="shared" si="215"/>
        <v>0</v>
      </c>
      <c r="O279" s="220">
        <f t="shared" si="215"/>
        <v>0</v>
      </c>
      <c r="P279" s="220">
        <f t="shared" si="213"/>
        <v>0</v>
      </c>
    </row>
    <row r="280" spans="1:16" ht="14.45" hidden="1" x14ac:dyDescent="0.3">
      <c r="A280" s="43" t="s">
        <v>32</v>
      </c>
      <c r="B280" s="75" t="s">
        <v>39</v>
      </c>
      <c r="C280" s="60" t="s">
        <v>129</v>
      </c>
      <c r="D280" s="60" t="s">
        <v>90</v>
      </c>
      <c r="E280" s="41">
        <v>903</v>
      </c>
      <c r="F280" s="103">
        <v>82330</v>
      </c>
      <c r="G280" s="102" t="s">
        <v>33</v>
      </c>
      <c r="H280" s="220">
        <f>SUM(Лист1!G121)</f>
        <v>0</v>
      </c>
      <c r="I280" s="220">
        <f>SUM(Лист1!H121)</f>
        <v>0</v>
      </c>
      <c r="J280" s="220">
        <f t="shared" si="211"/>
        <v>0</v>
      </c>
      <c r="K280" s="220">
        <f>SUM(Лист1!J121)</f>
        <v>0</v>
      </c>
      <c r="L280" s="220">
        <f>SUM(Лист1!K121)</f>
        <v>0</v>
      </c>
      <c r="M280" s="220">
        <f t="shared" si="212"/>
        <v>0</v>
      </c>
      <c r="N280" s="220">
        <f>SUM(Лист1!M121)</f>
        <v>0</v>
      </c>
      <c r="O280" s="220">
        <f>SUM(Лист1!N121)</f>
        <v>0</v>
      </c>
      <c r="P280" s="220">
        <f t="shared" si="213"/>
        <v>0</v>
      </c>
    </row>
    <row r="281" spans="1:16" x14ac:dyDescent="0.25">
      <c r="A281" s="211" t="s">
        <v>291</v>
      </c>
      <c r="B281" s="62" t="s">
        <v>39</v>
      </c>
      <c r="C281" s="62" t="s">
        <v>129</v>
      </c>
      <c r="D281" s="62" t="s">
        <v>90</v>
      </c>
      <c r="E281" s="56">
        <v>903</v>
      </c>
      <c r="F281" s="132" t="s">
        <v>292</v>
      </c>
      <c r="G281" s="129" t="s">
        <v>7</v>
      </c>
      <c r="H281" s="87">
        <f>SUM(H282)</f>
        <v>7301265.6600000001</v>
      </c>
      <c r="I281" s="87">
        <f>SUM(I282)</f>
        <v>0</v>
      </c>
      <c r="J281" s="220">
        <f t="shared" si="211"/>
        <v>7301265.6600000001</v>
      </c>
      <c r="K281" s="87">
        <f t="shared" ref="K281:O281" si="216">SUM(K282)</f>
        <v>0</v>
      </c>
      <c r="L281" s="87">
        <f t="shared" si="216"/>
        <v>0</v>
      </c>
      <c r="M281" s="87">
        <f t="shared" si="212"/>
        <v>0</v>
      </c>
      <c r="N281" s="87">
        <f t="shared" si="216"/>
        <v>0</v>
      </c>
      <c r="O281" s="87">
        <f t="shared" si="216"/>
        <v>0</v>
      </c>
      <c r="P281" s="87">
        <f t="shared" si="213"/>
        <v>0</v>
      </c>
    </row>
    <row r="282" spans="1:16" ht="23.25" x14ac:dyDescent="0.25">
      <c r="A282" s="141" t="s">
        <v>293</v>
      </c>
      <c r="B282" s="75" t="s">
        <v>39</v>
      </c>
      <c r="C282" s="60" t="s">
        <v>129</v>
      </c>
      <c r="D282" s="60" t="s">
        <v>90</v>
      </c>
      <c r="E282" s="41">
        <v>903</v>
      </c>
      <c r="F282" s="103" t="s">
        <v>292</v>
      </c>
      <c r="G282" s="102" t="s">
        <v>16</v>
      </c>
      <c r="H282" s="220">
        <f t="shared" ref="H282:O282" si="217">SUM(H283)</f>
        <v>7301265.6600000001</v>
      </c>
      <c r="I282" s="220">
        <f t="shared" si="217"/>
        <v>0</v>
      </c>
      <c r="J282" s="220">
        <f t="shared" si="211"/>
        <v>7301265.6600000001</v>
      </c>
      <c r="K282" s="220">
        <f t="shared" si="217"/>
        <v>0</v>
      </c>
      <c r="L282" s="220">
        <f t="shared" si="217"/>
        <v>0</v>
      </c>
      <c r="M282" s="220">
        <f t="shared" si="212"/>
        <v>0</v>
      </c>
      <c r="N282" s="220">
        <f t="shared" si="217"/>
        <v>0</v>
      </c>
      <c r="O282" s="220">
        <f t="shared" si="217"/>
        <v>0</v>
      </c>
      <c r="P282" s="220">
        <f t="shared" si="213"/>
        <v>0</v>
      </c>
    </row>
    <row r="283" spans="1:16" x14ac:dyDescent="0.25">
      <c r="A283" s="247" t="s">
        <v>131</v>
      </c>
      <c r="B283" s="75" t="s">
        <v>39</v>
      </c>
      <c r="C283" s="60" t="s">
        <v>129</v>
      </c>
      <c r="D283" s="60" t="s">
        <v>90</v>
      </c>
      <c r="E283" s="41">
        <v>903</v>
      </c>
      <c r="F283" s="103" t="s">
        <v>292</v>
      </c>
      <c r="G283" s="102" t="s">
        <v>130</v>
      </c>
      <c r="H283" s="220">
        <f>SUM(Лист1!G62)</f>
        <v>7301265.6600000001</v>
      </c>
      <c r="I283" s="220">
        <f>SUM(Лист1!H62)</f>
        <v>0</v>
      </c>
      <c r="J283" s="220">
        <f t="shared" si="211"/>
        <v>7301265.6600000001</v>
      </c>
      <c r="K283" s="220">
        <f>SUM(Лист1!J62)</f>
        <v>0</v>
      </c>
      <c r="L283" s="220">
        <f>SUM(Лист1!K62)</f>
        <v>0</v>
      </c>
      <c r="M283" s="220">
        <f t="shared" si="212"/>
        <v>0</v>
      </c>
      <c r="N283" s="220">
        <f>SUM(Лист1!M62)</f>
        <v>0</v>
      </c>
      <c r="O283" s="220">
        <f>SUM(Лист1!N62)</f>
        <v>0</v>
      </c>
      <c r="P283" s="220">
        <f t="shared" si="213"/>
        <v>0</v>
      </c>
    </row>
    <row r="284" spans="1:16" ht="51.75" x14ac:dyDescent="0.25">
      <c r="A284" s="211" t="s">
        <v>263</v>
      </c>
      <c r="B284" s="62" t="s">
        <v>39</v>
      </c>
      <c r="C284" s="62" t="s">
        <v>129</v>
      </c>
      <c r="D284" s="62" t="s">
        <v>90</v>
      </c>
      <c r="E284" s="56">
        <v>903</v>
      </c>
      <c r="F284" s="132">
        <v>53030</v>
      </c>
      <c r="G284" s="133" t="s">
        <v>7</v>
      </c>
      <c r="H284" s="87">
        <f>SUM(H285)</f>
        <v>21404880</v>
      </c>
      <c r="I284" s="87">
        <f>SUM(I285)</f>
        <v>0</v>
      </c>
      <c r="J284" s="87">
        <f>SUM(J285)</f>
        <v>21404880</v>
      </c>
      <c r="K284" s="87">
        <f t="shared" ref="K284:O284" si="218">SUM(K285)</f>
        <v>21170520</v>
      </c>
      <c r="L284" s="87">
        <f t="shared" si="218"/>
        <v>0</v>
      </c>
      <c r="M284" s="87">
        <f>SUM(M285)</f>
        <v>21170520</v>
      </c>
      <c r="N284" s="87">
        <f t="shared" si="218"/>
        <v>21170520</v>
      </c>
      <c r="O284" s="87">
        <f t="shared" si="218"/>
        <v>0</v>
      </c>
      <c r="P284" s="87">
        <f>SUM(P285)</f>
        <v>21170520</v>
      </c>
    </row>
    <row r="285" spans="1:16" ht="23.25" x14ac:dyDescent="0.25">
      <c r="A285" s="141" t="s">
        <v>293</v>
      </c>
      <c r="B285" s="75" t="s">
        <v>39</v>
      </c>
      <c r="C285" s="60" t="s">
        <v>129</v>
      </c>
      <c r="D285" s="75" t="s">
        <v>90</v>
      </c>
      <c r="E285" s="41">
        <v>903</v>
      </c>
      <c r="F285" s="103">
        <v>53030</v>
      </c>
      <c r="G285" s="102" t="s">
        <v>16</v>
      </c>
      <c r="H285" s="220">
        <f>SUM(H286:H287)</f>
        <v>21404880</v>
      </c>
      <c r="I285" s="220">
        <f>SUM(I286:I287)</f>
        <v>0</v>
      </c>
      <c r="J285" s="220">
        <f>SUM(J286:J287)</f>
        <v>21404880</v>
      </c>
      <c r="K285" s="220">
        <f t="shared" ref="K285:N285" si="219">SUM(K286:K287)</f>
        <v>21170520</v>
      </c>
      <c r="L285" s="220">
        <f t="shared" ref="L285" si="220">SUM(L286:L287)</f>
        <v>0</v>
      </c>
      <c r="M285" s="220">
        <f>SUM(M286:M287)</f>
        <v>21170520</v>
      </c>
      <c r="N285" s="220">
        <f t="shared" si="219"/>
        <v>21170520</v>
      </c>
      <c r="O285" s="220">
        <f t="shared" ref="O285" si="221">SUM(O286:O287)</f>
        <v>0</v>
      </c>
      <c r="P285" s="220">
        <f>SUM(P286:P287)</f>
        <v>21170520</v>
      </c>
    </row>
    <row r="286" spans="1:16" x14ac:dyDescent="0.25">
      <c r="A286" s="247" t="s">
        <v>131</v>
      </c>
      <c r="B286" s="75" t="s">
        <v>39</v>
      </c>
      <c r="C286" s="60" t="s">
        <v>129</v>
      </c>
      <c r="D286" s="75" t="s">
        <v>90</v>
      </c>
      <c r="E286" s="41">
        <v>903</v>
      </c>
      <c r="F286" s="103">
        <v>53030</v>
      </c>
      <c r="G286" s="102" t="s">
        <v>130</v>
      </c>
      <c r="H286" s="220">
        <f>SUM(Лист1!G76)</f>
        <v>16717680</v>
      </c>
      <c r="I286" s="220">
        <f>SUM(Лист1!H76)</f>
        <v>0</v>
      </c>
      <c r="J286" s="220">
        <f>SUM(H286+I286)</f>
        <v>16717680</v>
      </c>
      <c r="K286" s="220">
        <f>SUM(Лист1!J76)</f>
        <v>16483320</v>
      </c>
      <c r="L286" s="220">
        <f>SUM(Лист1!K76)</f>
        <v>0</v>
      </c>
      <c r="M286" s="220">
        <f>SUM(K286+L286)</f>
        <v>16483320</v>
      </c>
      <c r="N286" s="220">
        <f>SUM(Лист1!M76)</f>
        <v>16483320</v>
      </c>
      <c r="O286" s="220">
        <f>SUM(Лист1!N76)</f>
        <v>0</v>
      </c>
      <c r="P286" s="220">
        <f>SUM(N286+O286)</f>
        <v>16483320</v>
      </c>
    </row>
    <row r="287" spans="1:16" x14ac:dyDescent="0.25">
      <c r="A287" s="247" t="s">
        <v>133</v>
      </c>
      <c r="B287" s="75" t="s">
        <v>39</v>
      </c>
      <c r="C287" s="60" t="s">
        <v>129</v>
      </c>
      <c r="D287" s="60" t="s">
        <v>90</v>
      </c>
      <c r="E287" s="41">
        <v>903</v>
      </c>
      <c r="F287" s="103">
        <v>53030</v>
      </c>
      <c r="G287" s="102" t="s">
        <v>132</v>
      </c>
      <c r="H287" s="220">
        <f>SUM(Лист1!G77)</f>
        <v>4687200</v>
      </c>
      <c r="I287" s="220">
        <f>SUM(Лист1!H77)</f>
        <v>0</v>
      </c>
      <c r="J287" s="220">
        <f>SUM(H287+I287)</f>
        <v>4687200</v>
      </c>
      <c r="K287" s="220">
        <f>SUM(Лист1!J77)</f>
        <v>4687200</v>
      </c>
      <c r="L287" s="220">
        <f>SUM(Лист1!K77)</f>
        <v>0</v>
      </c>
      <c r="M287" s="220">
        <f>SUM(K287+L287)</f>
        <v>4687200</v>
      </c>
      <c r="N287" s="220">
        <f>SUM(Лист1!M77)</f>
        <v>4687200</v>
      </c>
      <c r="O287" s="220">
        <f>SUM(Лист1!N77)</f>
        <v>0</v>
      </c>
      <c r="P287" s="220">
        <f>SUM(N287+O287)</f>
        <v>4687200</v>
      </c>
    </row>
    <row r="288" spans="1:16" ht="51.75" x14ac:dyDescent="0.25">
      <c r="A288" s="211" t="s">
        <v>264</v>
      </c>
      <c r="B288" s="62" t="s">
        <v>39</v>
      </c>
      <c r="C288" s="62" t="s">
        <v>129</v>
      </c>
      <c r="D288" s="62" t="s">
        <v>90</v>
      </c>
      <c r="E288" s="56">
        <v>903</v>
      </c>
      <c r="F288" s="132" t="s">
        <v>265</v>
      </c>
      <c r="G288" s="133" t="s">
        <v>7</v>
      </c>
      <c r="H288" s="87">
        <f>SUM(H289)</f>
        <v>12120468.09</v>
      </c>
      <c r="I288" s="87">
        <f>SUM(I289)</f>
        <v>0</v>
      </c>
      <c r="J288" s="87">
        <f>SUM(J289)</f>
        <v>12120468.09</v>
      </c>
      <c r="K288" s="87">
        <f t="shared" ref="K288:O288" si="222">SUM(K289)</f>
        <v>12160200</v>
      </c>
      <c r="L288" s="87">
        <f t="shared" si="222"/>
        <v>0</v>
      </c>
      <c r="M288" s="87">
        <f>SUM(M289)</f>
        <v>12160200</v>
      </c>
      <c r="N288" s="87">
        <f t="shared" si="222"/>
        <v>12543843</v>
      </c>
      <c r="O288" s="87">
        <f t="shared" si="222"/>
        <v>0</v>
      </c>
      <c r="P288" s="87">
        <f>SUM(P289)</f>
        <v>12543843</v>
      </c>
    </row>
    <row r="289" spans="1:16" ht="23.25" x14ac:dyDescent="0.25">
      <c r="A289" s="141" t="s">
        <v>293</v>
      </c>
      <c r="B289" s="75" t="s">
        <v>39</v>
      </c>
      <c r="C289" s="60" t="s">
        <v>129</v>
      </c>
      <c r="D289" s="75" t="s">
        <v>90</v>
      </c>
      <c r="E289" s="41">
        <v>903</v>
      </c>
      <c r="F289" s="103" t="s">
        <v>265</v>
      </c>
      <c r="G289" s="102" t="s">
        <v>16</v>
      </c>
      <c r="H289" s="220">
        <f>SUM(H290:H291)</f>
        <v>12120468.09</v>
      </c>
      <c r="I289" s="220">
        <f>SUM(I290:I291)</f>
        <v>0</v>
      </c>
      <c r="J289" s="220">
        <f>SUM(J290:J291)</f>
        <v>12120468.09</v>
      </c>
      <c r="K289" s="220">
        <f t="shared" ref="K289:N289" si="223">SUM(K290:K291)</f>
        <v>12160200</v>
      </c>
      <c r="L289" s="220">
        <f t="shared" ref="L289" si="224">SUM(L290:L291)</f>
        <v>0</v>
      </c>
      <c r="M289" s="220">
        <f>SUM(M290:M291)</f>
        <v>12160200</v>
      </c>
      <c r="N289" s="220">
        <f t="shared" si="223"/>
        <v>12543843</v>
      </c>
      <c r="O289" s="220">
        <f t="shared" ref="O289" si="225">SUM(O290:O291)</f>
        <v>0</v>
      </c>
      <c r="P289" s="220">
        <f>SUM(P290:P291)</f>
        <v>12543843</v>
      </c>
    </row>
    <row r="290" spans="1:16" x14ac:dyDescent="0.25">
      <c r="A290" s="247" t="s">
        <v>131</v>
      </c>
      <c r="B290" s="75" t="s">
        <v>39</v>
      </c>
      <c r="C290" s="60" t="s">
        <v>129</v>
      </c>
      <c r="D290" s="75" t="s">
        <v>90</v>
      </c>
      <c r="E290" s="41">
        <v>903</v>
      </c>
      <c r="F290" s="103" t="s">
        <v>265</v>
      </c>
      <c r="G290" s="102" t="s">
        <v>130</v>
      </c>
      <c r="H290" s="220">
        <f>SUM(Лист1!G84)</f>
        <v>8369268.0899999999</v>
      </c>
      <c r="I290" s="220">
        <f>SUM(Лист1!H84)</f>
        <v>0</v>
      </c>
      <c r="J290" s="220">
        <f>SUM(H290+I290)</f>
        <v>8369268.0899999999</v>
      </c>
      <c r="K290" s="220">
        <f>SUM(Лист1!J84)</f>
        <v>8351000</v>
      </c>
      <c r="L290" s="220">
        <f>SUM(Лист1!K84)</f>
        <v>0</v>
      </c>
      <c r="M290" s="220">
        <f>SUM(K290+L290)</f>
        <v>8351000</v>
      </c>
      <c r="N290" s="220">
        <f>SUM(Лист1!M84)</f>
        <v>8684043</v>
      </c>
      <c r="O290" s="220">
        <f>SUM(Лист1!N84)</f>
        <v>0</v>
      </c>
      <c r="P290" s="220">
        <f>SUM(N290+O290)</f>
        <v>8684043</v>
      </c>
    </row>
    <row r="291" spans="1:16" x14ac:dyDescent="0.25">
      <c r="A291" s="247" t="s">
        <v>133</v>
      </c>
      <c r="B291" s="75" t="s">
        <v>39</v>
      </c>
      <c r="C291" s="60" t="s">
        <v>129</v>
      </c>
      <c r="D291" s="60" t="s">
        <v>90</v>
      </c>
      <c r="E291" s="41">
        <v>903</v>
      </c>
      <c r="F291" s="103" t="s">
        <v>265</v>
      </c>
      <c r="G291" s="102" t="s">
        <v>132</v>
      </c>
      <c r="H291" s="220">
        <f>SUM(Лист1!G85)</f>
        <v>3751200</v>
      </c>
      <c r="I291" s="220">
        <f>SUM(Лист1!H85)</f>
        <v>0</v>
      </c>
      <c r="J291" s="220">
        <f>SUM(H291+I291)</f>
        <v>3751200</v>
      </c>
      <c r="K291" s="220">
        <f>SUM(Лист1!J85)</f>
        <v>3809200</v>
      </c>
      <c r="L291" s="220">
        <f>SUM(Лист1!K85)</f>
        <v>0</v>
      </c>
      <c r="M291" s="220">
        <f>SUM(K291+L291)</f>
        <v>3809200</v>
      </c>
      <c r="N291" s="220">
        <f>SUM(Лист1!M85)</f>
        <v>3859800</v>
      </c>
      <c r="O291" s="220">
        <f>SUM(Лист1!N85)</f>
        <v>0</v>
      </c>
      <c r="P291" s="220">
        <f>SUM(N291+O291)</f>
        <v>3859800</v>
      </c>
    </row>
    <row r="292" spans="1:16" ht="26.25" x14ac:dyDescent="0.25">
      <c r="A292" s="211" t="s">
        <v>305</v>
      </c>
      <c r="B292" s="62" t="s">
        <v>39</v>
      </c>
      <c r="C292" s="62" t="s">
        <v>129</v>
      </c>
      <c r="D292" s="62" t="s">
        <v>90</v>
      </c>
      <c r="E292" s="56">
        <v>903</v>
      </c>
      <c r="F292" s="262" t="s">
        <v>306</v>
      </c>
      <c r="G292" s="133" t="s">
        <v>7</v>
      </c>
      <c r="H292" s="87">
        <f t="shared" ref="H292:J293" si="226">SUM(H293)</f>
        <v>4600000</v>
      </c>
      <c r="I292" s="87">
        <f t="shared" si="226"/>
        <v>0</v>
      </c>
      <c r="J292" s="87">
        <f t="shared" si="226"/>
        <v>4600000</v>
      </c>
      <c r="K292" s="87">
        <f t="shared" ref="K292:O300" si="227">SUM(K293)</f>
        <v>0</v>
      </c>
      <c r="L292" s="87">
        <f t="shared" si="227"/>
        <v>0</v>
      </c>
      <c r="M292" s="87">
        <f>SUM(M293)</f>
        <v>0</v>
      </c>
      <c r="N292" s="87">
        <f t="shared" si="227"/>
        <v>0</v>
      </c>
      <c r="O292" s="87">
        <f t="shared" si="227"/>
        <v>0</v>
      </c>
      <c r="P292" s="87">
        <f>SUM(P293)</f>
        <v>0</v>
      </c>
    </row>
    <row r="293" spans="1:16" ht="23.25" x14ac:dyDescent="0.25">
      <c r="A293" s="141" t="s">
        <v>15</v>
      </c>
      <c r="B293" s="75" t="s">
        <v>39</v>
      </c>
      <c r="C293" s="60" t="s">
        <v>129</v>
      </c>
      <c r="D293" s="75" t="s">
        <v>90</v>
      </c>
      <c r="E293" s="41">
        <v>903</v>
      </c>
      <c r="F293" s="156" t="s">
        <v>306</v>
      </c>
      <c r="G293" s="102" t="s">
        <v>16</v>
      </c>
      <c r="H293" s="220">
        <f t="shared" si="226"/>
        <v>4600000</v>
      </c>
      <c r="I293" s="220">
        <f t="shared" si="226"/>
        <v>0</v>
      </c>
      <c r="J293" s="220">
        <f t="shared" si="226"/>
        <v>4600000</v>
      </c>
      <c r="K293" s="220">
        <f t="shared" si="227"/>
        <v>0</v>
      </c>
      <c r="L293" s="220">
        <f t="shared" si="227"/>
        <v>0</v>
      </c>
      <c r="M293" s="220">
        <f>SUM(M294)</f>
        <v>0</v>
      </c>
      <c r="N293" s="220">
        <f t="shared" si="227"/>
        <v>0</v>
      </c>
      <c r="O293" s="220">
        <f t="shared" si="227"/>
        <v>0</v>
      </c>
      <c r="P293" s="220">
        <f>SUM(P294)</f>
        <v>0</v>
      </c>
    </row>
    <row r="294" spans="1:16" x14ac:dyDescent="0.25">
      <c r="A294" s="247" t="s">
        <v>131</v>
      </c>
      <c r="B294" s="75" t="s">
        <v>39</v>
      </c>
      <c r="C294" s="60" t="s">
        <v>129</v>
      </c>
      <c r="D294" s="75" t="s">
        <v>90</v>
      </c>
      <c r="E294" s="41">
        <v>903</v>
      </c>
      <c r="F294" s="156" t="s">
        <v>306</v>
      </c>
      <c r="G294" s="102" t="s">
        <v>130</v>
      </c>
      <c r="H294" s="220">
        <f>SUM(Лист1!G91)</f>
        <v>4600000</v>
      </c>
      <c r="I294" s="220">
        <f>SUM(Лист1!H91)</f>
        <v>0</v>
      </c>
      <c r="J294" s="220">
        <f>SUM(H294+I294)</f>
        <v>4600000</v>
      </c>
      <c r="K294" s="220">
        <f>SUM(Лист1!J91)</f>
        <v>0</v>
      </c>
      <c r="L294" s="220">
        <f>SUM(Лист1!K91)</f>
        <v>0</v>
      </c>
      <c r="M294" s="220">
        <f>SUM(K294+L294)</f>
        <v>0</v>
      </c>
      <c r="N294" s="220">
        <f>SUM(Лист1!M91)</f>
        <v>0</v>
      </c>
      <c r="O294" s="220">
        <f>SUM(Лист1!N91)</f>
        <v>0</v>
      </c>
      <c r="P294" s="220">
        <f>SUM(N294+O294)</f>
        <v>0</v>
      </c>
    </row>
    <row r="295" spans="1:16" ht="26.25" x14ac:dyDescent="0.25">
      <c r="A295" s="211" t="s">
        <v>495</v>
      </c>
      <c r="B295" s="62" t="s">
        <v>39</v>
      </c>
      <c r="C295" s="62" t="s">
        <v>129</v>
      </c>
      <c r="D295" s="62" t="s">
        <v>90</v>
      </c>
      <c r="E295" s="56">
        <v>903</v>
      </c>
      <c r="F295" s="262" t="s">
        <v>496</v>
      </c>
      <c r="G295" s="133" t="s">
        <v>7</v>
      </c>
      <c r="H295" s="87">
        <f t="shared" ref="H295:J295" si="228">SUM(H296)</f>
        <v>0</v>
      </c>
      <c r="I295" s="87">
        <f t="shared" si="228"/>
        <v>7705000</v>
      </c>
      <c r="J295" s="87">
        <f t="shared" si="228"/>
        <v>7705000</v>
      </c>
      <c r="K295" s="220"/>
      <c r="L295" s="220"/>
      <c r="M295" s="220"/>
      <c r="N295" s="220"/>
      <c r="O295" s="220"/>
      <c r="P295" s="220"/>
    </row>
    <row r="296" spans="1:16" ht="23.25" x14ac:dyDescent="0.25">
      <c r="A296" s="141" t="s">
        <v>15</v>
      </c>
      <c r="B296" s="75" t="s">
        <v>39</v>
      </c>
      <c r="C296" s="60" t="s">
        <v>129</v>
      </c>
      <c r="D296" s="75" t="s">
        <v>90</v>
      </c>
      <c r="E296" s="41">
        <v>903</v>
      </c>
      <c r="F296" s="156" t="s">
        <v>496</v>
      </c>
      <c r="G296" s="102" t="s">
        <v>16</v>
      </c>
      <c r="H296" s="220">
        <f>SUM(H297+H298)</f>
        <v>0</v>
      </c>
      <c r="I296" s="220">
        <f t="shared" ref="I296:J296" si="229">SUM(I297+I298)</f>
        <v>7705000</v>
      </c>
      <c r="J296" s="220">
        <f t="shared" si="229"/>
        <v>7705000</v>
      </c>
      <c r="K296" s="220"/>
      <c r="L296" s="220"/>
      <c r="M296" s="220"/>
      <c r="N296" s="220"/>
      <c r="O296" s="220"/>
      <c r="P296" s="220"/>
    </row>
    <row r="297" spans="1:16" x14ac:dyDescent="0.25">
      <c r="A297" s="247" t="s">
        <v>131</v>
      </c>
      <c r="B297" s="75" t="s">
        <v>39</v>
      </c>
      <c r="C297" s="60" t="s">
        <v>129</v>
      </c>
      <c r="D297" s="75" t="s">
        <v>90</v>
      </c>
      <c r="E297" s="41">
        <v>903</v>
      </c>
      <c r="F297" s="156" t="s">
        <v>496</v>
      </c>
      <c r="G297" s="102" t="s">
        <v>130</v>
      </c>
      <c r="H297" s="220">
        <f>SUM(Лист1!G80)</f>
        <v>0</v>
      </c>
      <c r="I297" s="220">
        <f>SUM(Лист1!H80)</f>
        <v>6720000</v>
      </c>
      <c r="J297" s="220">
        <f>SUM(Лист1!I80)</f>
        <v>6720000</v>
      </c>
      <c r="K297" s="220"/>
      <c r="L297" s="220"/>
      <c r="M297" s="220"/>
      <c r="N297" s="220"/>
      <c r="O297" s="220"/>
      <c r="P297" s="220"/>
    </row>
    <row r="298" spans="1:16" x14ac:dyDescent="0.25">
      <c r="A298" s="247" t="s">
        <v>133</v>
      </c>
      <c r="B298" s="75" t="s">
        <v>39</v>
      </c>
      <c r="C298" s="60" t="s">
        <v>129</v>
      </c>
      <c r="D298" s="75" t="s">
        <v>90</v>
      </c>
      <c r="E298" s="41">
        <v>903</v>
      </c>
      <c r="F298" s="156" t="s">
        <v>496</v>
      </c>
      <c r="G298" s="102" t="s">
        <v>132</v>
      </c>
      <c r="H298" s="220">
        <f>SUM(Лист1!G81)</f>
        <v>0</v>
      </c>
      <c r="I298" s="220">
        <f>SUM(Лист1!H81)</f>
        <v>985000</v>
      </c>
      <c r="J298" s="220">
        <f>SUM(Лист1!I81)</f>
        <v>985000</v>
      </c>
      <c r="K298" s="220"/>
      <c r="L298" s="220"/>
      <c r="M298" s="220"/>
      <c r="N298" s="220"/>
      <c r="O298" s="220"/>
      <c r="P298" s="220"/>
    </row>
    <row r="299" spans="1:16" ht="26.25" x14ac:dyDescent="0.25">
      <c r="A299" s="211" t="s">
        <v>235</v>
      </c>
      <c r="B299" s="62" t="s">
        <v>39</v>
      </c>
      <c r="C299" s="62" t="s">
        <v>129</v>
      </c>
      <c r="D299" s="62" t="s">
        <v>90</v>
      </c>
      <c r="E299" s="56">
        <v>903</v>
      </c>
      <c r="F299" s="262" t="s">
        <v>416</v>
      </c>
      <c r="G299" s="133" t="s">
        <v>7</v>
      </c>
      <c r="H299" s="87">
        <f t="shared" ref="H299:J299" si="230">SUM(H300)</f>
        <v>4516318.09</v>
      </c>
      <c r="I299" s="87">
        <f t="shared" si="230"/>
        <v>0</v>
      </c>
      <c r="J299" s="87">
        <f t="shared" si="230"/>
        <v>4516318.09</v>
      </c>
      <c r="K299" s="87">
        <f t="shared" si="227"/>
        <v>0</v>
      </c>
      <c r="L299" s="87">
        <f t="shared" si="227"/>
        <v>0</v>
      </c>
      <c r="M299" s="87">
        <f>SUM(M300)</f>
        <v>0</v>
      </c>
      <c r="N299" s="87">
        <f t="shared" si="227"/>
        <v>0</v>
      </c>
      <c r="O299" s="87">
        <f t="shared" si="227"/>
        <v>0</v>
      </c>
      <c r="P299" s="87">
        <f>SUM(P300)</f>
        <v>0</v>
      </c>
    </row>
    <row r="300" spans="1:16" ht="23.25" x14ac:dyDescent="0.25">
      <c r="A300" s="141" t="s">
        <v>15</v>
      </c>
      <c r="B300" s="75" t="s">
        <v>39</v>
      </c>
      <c r="C300" s="60" t="s">
        <v>129</v>
      </c>
      <c r="D300" s="75" t="s">
        <v>90</v>
      </c>
      <c r="E300" s="41">
        <v>903</v>
      </c>
      <c r="F300" s="156" t="s">
        <v>416</v>
      </c>
      <c r="G300" s="102" t="s">
        <v>16</v>
      </c>
      <c r="H300" s="220">
        <f>SUM(H301+H302)</f>
        <v>4516318.09</v>
      </c>
      <c r="I300" s="220">
        <f t="shared" ref="I300:J300" si="231">SUM(I301+I302)</f>
        <v>0</v>
      </c>
      <c r="J300" s="220">
        <f t="shared" si="231"/>
        <v>4516318.09</v>
      </c>
      <c r="K300" s="220">
        <f t="shared" si="227"/>
        <v>0</v>
      </c>
      <c r="L300" s="220">
        <f t="shared" si="227"/>
        <v>0</v>
      </c>
      <c r="M300" s="220">
        <f>SUM(M301)</f>
        <v>0</v>
      </c>
      <c r="N300" s="220">
        <f t="shared" si="227"/>
        <v>0</v>
      </c>
      <c r="O300" s="220">
        <f t="shared" si="227"/>
        <v>0</v>
      </c>
      <c r="P300" s="220">
        <f>SUM(P301)</f>
        <v>0</v>
      </c>
    </row>
    <row r="301" spans="1:16" x14ac:dyDescent="0.25">
      <c r="A301" s="247" t="s">
        <v>131</v>
      </c>
      <c r="B301" s="75" t="s">
        <v>39</v>
      </c>
      <c r="C301" s="60" t="s">
        <v>129</v>
      </c>
      <c r="D301" s="75" t="s">
        <v>90</v>
      </c>
      <c r="E301" s="41">
        <v>903</v>
      </c>
      <c r="F301" s="156" t="s">
        <v>416</v>
      </c>
      <c r="G301" s="102" t="s">
        <v>130</v>
      </c>
      <c r="H301" s="220">
        <f>SUM(Лист1!G65+Лист1!G44)</f>
        <v>3291288.09</v>
      </c>
      <c r="I301" s="220">
        <f>SUM(Лист1!H65+Лист1!H44)</f>
        <v>0</v>
      </c>
      <c r="J301" s="220">
        <f>SUM(H301+I301)</f>
        <v>3291288.09</v>
      </c>
      <c r="K301" s="220">
        <f>SUM(Лист1!J66)</f>
        <v>0</v>
      </c>
      <c r="L301" s="220">
        <f>SUM(Лист1!K66)</f>
        <v>0</v>
      </c>
      <c r="M301" s="220">
        <f>SUM(K301+L301)</f>
        <v>0</v>
      </c>
      <c r="N301" s="220">
        <f>SUM(Лист1!M66)</f>
        <v>0</v>
      </c>
      <c r="O301" s="220">
        <f>SUM(Лист1!N66)</f>
        <v>0</v>
      </c>
      <c r="P301" s="220">
        <f>SUM(N301+O301)</f>
        <v>0</v>
      </c>
    </row>
    <row r="302" spans="1:16" x14ac:dyDescent="0.25">
      <c r="A302" s="247" t="s">
        <v>133</v>
      </c>
      <c r="B302" s="75" t="s">
        <v>39</v>
      </c>
      <c r="C302" s="60" t="s">
        <v>129</v>
      </c>
      <c r="D302" s="75" t="s">
        <v>90</v>
      </c>
      <c r="E302" s="41">
        <v>903</v>
      </c>
      <c r="F302" s="156" t="s">
        <v>474</v>
      </c>
      <c r="G302" s="102" t="s">
        <v>132</v>
      </c>
      <c r="H302" s="220">
        <f>SUM(Лист1!G66+Лист1!G45)</f>
        <v>1225030</v>
      </c>
      <c r="I302" s="220">
        <f>SUM(Лист1!H66+Лист1!H45)</f>
        <v>0</v>
      </c>
      <c r="J302" s="220">
        <f>SUM(H302+I302)</f>
        <v>1225030</v>
      </c>
      <c r="K302" s="220"/>
      <c r="L302" s="220"/>
      <c r="M302" s="220"/>
      <c r="N302" s="220"/>
      <c r="O302" s="220"/>
      <c r="P302" s="220"/>
    </row>
    <row r="303" spans="1:16" ht="41.25" x14ac:dyDescent="0.25">
      <c r="A303" s="349" t="s">
        <v>466</v>
      </c>
      <c r="B303" s="304" t="s">
        <v>39</v>
      </c>
      <c r="C303" s="304" t="s">
        <v>129</v>
      </c>
      <c r="D303" s="304" t="s">
        <v>465</v>
      </c>
      <c r="E303" s="260">
        <v>903</v>
      </c>
      <c r="F303" s="262"/>
      <c r="G303" s="261"/>
      <c r="H303" s="199">
        <f t="shared" ref="H303:I303" si="232">SUM(H304)</f>
        <v>30831032.219999999</v>
      </c>
      <c r="I303" s="199">
        <f t="shared" si="232"/>
        <v>0</v>
      </c>
      <c r="J303" s="199">
        <f>SUM(J304)</f>
        <v>30831032.219999999</v>
      </c>
      <c r="K303" s="199">
        <f t="shared" ref="K303:N303" si="233">SUM(K304)</f>
        <v>47414780.619999997</v>
      </c>
      <c r="L303" s="199">
        <f t="shared" si="233"/>
        <v>0</v>
      </c>
      <c r="M303" s="199">
        <f t="shared" si="233"/>
        <v>47414780.619999997</v>
      </c>
      <c r="N303" s="199">
        <f t="shared" si="233"/>
        <v>0</v>
      </c>
      <c r="O303" s="220"/>
      <c r="P303" s="220"/>
    </row>
    <row r="304" spans="1:16" ht="26.25" x14ac:dyDescent="0.25">
      <c r="A304" s="211" t="s">
        <v>464</v>
      </c>
      <c r="B304" s="304" t="s">
        <v>39</v>
      </c>
      <c r="C304" s="304" t="s">
        <v>129</v>
      </c>
      <c r="D304" s="304" t="s">
        <v>465</v>
      </c>
      <c r="E304" s="260">
        <v>903</v>
      </c>
      <c r="F304" s="262" t="s">
        <v>470</v>
      </c>
      <c r="G304" s="271" t="s">
        <v>7</v>
      </c>
      <c r="H304" s="229">
        <f t="shared" ref="H304:O305" si="234">SUM(H305)</f>
        <v>30831032.219999999</v>
      </c>
      <c r="I304" s="87">
        <f t="shared" si="234"/>
        <v>0</v>
      </c>
      <c r="J304" s="87">
        <f t="shared" si="234"/>
        <v>30831032.219999999</v>
      </c>
      <c r="K304" s="87">
        <f t="shared" si="234"/>
        <v>47414780.619999997</v>
      </c>
      <c r="L304" s="87">
        <f t="shared" si="234"/>
        <v>0</v>
      </c>
      <c r="M304" s="87">
        <f>SUM(M305)</f>
        <v>47414780.619999997</v>
      </c>
      <c r="N304" s="87">
        <f t="shared" si="234"/>
        <v>0</v>
      </c>
      <c r="O304" s="87">
        <f t="shared" si="234"/>
        <v>0</v>
      </c>
      <c r="P304" s="87">
        <f>SUM(P305)</f>
        <v>0</v>
      </c>
    </row>
    <row r="305" spans="1:16" ht="23.25" x14ac:dyDescent="0.25">
      <c r="A305" s="141" t="s">
        <v>293</v>
      </c>
      <c r="B305" s="313" t="s">
        <v>39</v>
      </c>
      <c r="C305" s="310" t="s">
        <v>129</v>
      </c>
      <c r="D305" s="313" t="s">
        <v>465</v>
      </c>
      <c r="E305" s="269">
        <v>903</v>
      </c>
      <c r="F305" s="156" t="s">
        <v>470</v>
      </c>
      <c r="G305" s="155" t="s">
        <v>16</v>
      </c>
      <c r="H305" s="348">
        <f t="shared" si="234"/>
        <v>30831032.219999999</v>
      </c>
      <c r="I305" s="220">
        <f t="shared" si="234"/>
        <v>0</v>
      </c>
      <c r="J305" s="220">
        <f t="shared" si="234"/>
        <v>30831032.219999999</v>
      </c>
      <c r="K305" s="220">
        <f t="shared" si="234"/>
        <v>47414780.619999997</v>
      </c>
      <c r="L305" s="220">
        <f t="shared" si="234"/>
        <v>0</v>
      </c>
      <c r="M305" s="220">
        <f>SUM(M306)</f>
        <v>47414780.619999997</v>
      </c>
      <c r="N305" s="220">
        <f t="shared" si="234"/>
        <v>0</v>
      </c>
      <c r="O305" s="220">
        <f t="shared" si="234"/>
        <v>0</v>
      </c>
      <c r="P305" s="220">
        <f>SUM(P306)</f>
        <v>0</v>
      </c>
    </row>
    <row r="306" spans="1:16" x14ac:dyDescent="0.25">
      <c r="A306" s="247" t="s">
        <v>131</v>
      </c>
      <c r="B306" s="313" t="s">
        <v>39</v>
      </c>
      <c r="C306" s="310" t="s">
        <v>129</v>
      </c>
      <c r="D306" s="313" t="s">
        <v>465</v>
      </c>
      <c r="E306" s="269">
        <v>903</v>
      </c>
      <c r="F306" s="156" t="s">
        <v>470</v>
      </c>
      <c r="G306" s="155" t="s">
        <v>130</v>
      </c>
      <c r="H306" s="348">
        <f>SUM(Лист1!G88)</f>
        <v>30831032.219999999</v>
      </c>
      <c r="I306" s="220">
        <f>SUM(Лист1!H88)</f>
        <v>0</v>
      </c>
      <c r="J306" s="220">
        <f>SUM(Лист1!I88)</f>
        <v>30831032.219999999</v>
      </c>
      <c r="K306" s="220">
        <f>SUM(Лист1!J88)</f>
        <v>47414780.619999997</v>
      </c>
      <c r="L306" s="220">
        <f>SUM(Лист1!K88)</f>
        <v>0</v>
      </c>
      <c r="M306" s="220">
        <f>SUM(Лист1!L88)</f>
        <v>47414780.619999997</v>
      </c>
      <c r="N306" s="220">
        <f>SUM(Лист1!M88)</f>
        <v>0</v>
      </c>
      <c r="O306" s="220">
        <f>SUM(Лист1!N88)</f>
        <v>0</v>
      </c>
      <c r="P306" s="220">
        <f>SUM(Лист1!O88)</f>
        <v>0</v>
      </c>
    </row>
    <row r="307" spans="1:16" ht="26.25" x14ac:dyDescent="0.25">
      <c r="A307" s="53" t="s">
        <v>273</v>
      </c>
      <c r="B307" s="63" t="s">
        <v>55</v>
      </c>
      <c r="C307" s="58"/>
      <c r="D307" s="58"/>
      <c r="E307" s="41"/>
      <c r="F307" s="103"/>
      <c r="G307" s="102"/>
      <c r="H307" s="87">
        <f t="shared" ref="H307:N307" si="235">SUM(H308+H319+H364+H372+H386)</f>
        <v>109518294</v>
      </c>
      <c r="I307" s="87">
        <f t="shared" si="235"/>
        <v>-10213</v>
      </c>
      <c r="J307" s="87">
        <f t="shared" si="235"/>
        <v>109508081</v>
      </c>
      <c r="K307" s="87">
        <f t="shared" si="235"/>
        <v>97124110</v>
      </c>
      <c r="L307" s="87">
        <f t="shared" si="235"/>
        <v>0</v>
      </c>
      <c r="M307" s="87">
        <f t="shared" si="235"/>
        <v>97124110</v>
      </c>
      <c r="N307" s="87">
        <f t="shared" si="235"/>
        <v>112463250</v>
      </c>
      <c r="O307" s="87">
        <f t="shared" ref="O307" si="236">SUM(O308+O319+O364+O372+O386)</f>
        <v>0</v>
      </c>
      <c r="P307" s="87">
        <f t="shared" ref="P307" si="237">SUM(P308+P319+P364+P372+P386)</f>
        <v>112463250</v>
      </c>
    </row>
    <row r="308" spans="1:16" ht="18" x14ac:dyDescent="0.25">
      <c r="A308" s="175" t="s">
        <v>201</v>
      </c>
      <c r="B308" s="63" t="s">
        <v>55</v>
      </c>
      <c r="C308" s="66" t="s">
        <v>127</v>
      </c>
      <c r="D308" s="66"/>
      <c r="E308" s="41"/>
      <c r="F308" s="103"/>
      <c r="G308" s="102"/>
      <c r="H308" s="87">
        <f t="shared" ref="H308:P310" si="238">SUM(H309)</f>
        <v>13910000</v>
      </c>
      <c r="I308" s="87">
        <f t="shared" si="238"/>
        <v>0</v>
      </c>
      <c r="J308" s="87">
        <f t="shared" si="238"/>
        <v>13910000</v>
      </c>
      <c r="K308" s="87">
        <f t="shared" si="238"/>
        <v>12778650</v>
      </c>
      <c r="L308" s="87">
        <f t="shared" si="238"/>
        <v>0</v>
      </c>
      <c r="M308" s="87">
        <f t="shared" si="238"/>
        <v>12778650</v>
      </c>
      <c r="N308" s="87">
        <f t="shared" si="238"/>
        <v>13179830</v>
      </c>
      <c r="O308" s="87">
        <f t="shared" si="238"/>
        <v>0</v>
      </c>
      <c r="P308" s="87">
        <f t="shared" si="238"/>
        <v>13179830</v>
      </c>
    </row>
    <row r="309" spans="1:16" ht="51.75" x14ac:dyDescent="0.25">
      <c r="A309" s="112" t="s">
        <v>116</v>
      </c>
      <c r="B309" s="63" t="s">
        <v>55</v>
      </c>
      <c r="C309" s="66" t="s">
        <v>127</v>
      </c>
      <c r="D309" s="66" t="s">
        <v>37</v>
      </c>
      <c r="E309" s="41"/>
      <c r="F309" s="103"/>
      <c r="G309" s="102"/>
      <c r="H309" s="87">
        <f t="shared" si="238"/>
        <v>13910000</v>
      </c>
      <c r="I309" s="87">
        <f t="shared" si="238"/>
        <v>0</v>
      </c>
      <c r="J309" s="87">
        <f t="shared" si="238"/>
        <v>13910000</v>
      </c>
      <c r="K309" s="87">
        <f t="shared" si="238"/>
        <v>12778650</v>
      </c>
      <c r="L309" s="87">
        <f t="shared" si="238"/>
        <v>0</v>
      </c>
      <c r="M309" s="87">
        <f t="shared" si="238"/>
        <v>12778650</v>
      </c>
      <c r="N309" s="87">
        <f t="shared" si="238"/>
        <v>13179830</v>
      </c>
      <c r="O309" s="87">
        <f t="shared" si="238"/>
        <v>0</v>
      </c>
      <c r="P309" s="87">
        <f t="shared" si="238"/>
        <v>13179830</v>
      </c>
    </row>
    <row r="310" spans="1:16" ht="39" x14ac:dyDescent="0.25">
      <c r="A310" s="112" t="s">
        <v>117</v>
      </c>
      <c r="B310" s="63" t="s">
        <v>55</v>
      </c>
      <c r="C310" s="66" t="s">
        <v>127</v>
      </c>
      <c r="D310" s="66" t="s">
        <v>90</v>
      </c>
      <c r="E310" s="41"/>
      <c r="F310" s="103"/>
      <c r="G310" s="102"/>
      <c r="H310" s="87">
        <f t="shared" si="238"/>
        <v>13910000</v>
      </c>
      <c r="I310" s="87">
        <f t="shared" si="238"/>
        <v>0</v>
      </c>
      <c r="J310" s="87">
        <f t="shared" si="238"/>
        <v>13910000</v>
      </c>
      <c r="K310" s="87">
        <f t="shared" si="238"/>
        <v>12778650</v>
      </c>
      <c r="L310" s="87">
        <f t="shared" si="238"/>
        <v>0</v>
      </c>
      <c r="M310" s="87">
        <f t="shared" si="238"/>
        <v>12778650</v>
      </c>
      <c r="N310" s="87">
        <f t="shared" si="238"/>
        <v>13179830</v>
      </c>
      <c r="O310" s="87">
        <f t="shared" si="238"/>
        <v>0</v>
      </c>
      <c r="P310" s="87">
        <f t="shared" si="238"/>
        <v>13179830</v>
      </c>
    </row>
    <row r="311" spans="1:16" ht="33" x14ac:dyDescent="0.25">
      <c r="A311" s="318" t="s">
        <v>286</v>
      </c>
      <c r="B311" s="63" t="s">
        <v>55</v>
      </c>
      <c r="C311" s="66" t="s">
        <v>127</v>
      </c>
      <c r="D311" s="66" t="s">
        <v>90</v>
      </c>
      <c r="E311" s="47">
        <v>926</v>
      </c>
      <c r="F311" s="84" t="s">
        <v>107</v>
      </c>
      <c r="G311" s="84" t="s">
        <v>7</v>
      </c>
      <c r="H311" s="87">
        <f>SUM(H312+H315)</f>
        <v>13910000</v>
      </c>
      <c r="I311" s="87">
        <f>SUM(I312+I315)</f>
        <v>0</v>
      </c>
      <c r="J311" s="87">
        <f>SUM(J312+J315)</f>
        <v>13910000</v>
      </c>
      <c r="K311" s="87">
        <f t="shared" ref="K311:N311" si="239">SUM(K312+K315)</f>
        <v>12778650</v>
      </c>
      <c r="L311" s="87">
        <f t="shared" ref="L311" si="240">SUM(L312+L315)</f>
        <v>0</v>
      </c>
      <c r="M311" s="87">
        <f>SUM(M312+M315)</f>
        <v>12778650</v>
      </c>
      <c r="N311" s="87">
        <f t="shared" si="239"/>
        <v>13179830</v>
      </c>
      <c r="O311" s="87">
        <f t="shared" ref="O311" si="241">SUM(O312+O315)</f>
        <v>0</v>
      </c>
      <c r="P311" s="87">
        <f>SUM(P312+P315)</f>
        <v>13179830</v>
      </c>
    </row>
    <row r="312" spans="1:16" ht="26.25" x14ac:dyDescent="0.25">
      <c r="A312" s="46" t="s">
        <v>64</v>
      </c>
      <c r="B312" s="62" t="s">
        <v>55</v>
      </c>
      <c r="C312" s="67" t="s">
        <v>127</v>
      </c>
      <c r="D312" s="67" t="s">
        <v>90</v>
      </c>
      <c r="E312" s="56">
        <v>926</v>
      </c>
      <c r="F312" s="132">
        <v>80320</v>
      </c>
      <c r="G312" s="129" t="s">
        <v>7</v>
      </c>
      <c r="H312" s="87">
        <f>SUM(H313)</f>
        <v>13886000</v>
      </c>
      <c r="I312" s="87">
        <f>SUM(I313)</f>
        <v>0</v>
      </c>
      <c r="J312" s="87">
        <f>SUM(J313)</f>
        <v>13886000</v>
      </c>
      <c r="K312" s="87">
        <f t="shared" ref="K312:O312" si="242">SUM(K313)</f>
        <v>12754650</v>
      </c>
      <c r="L312" s="87">
        <f t="shared" si="242"/>
        <v>0</v>
      </c>
      <c r="M312" s="87">
        <f>SUM(M313)</f>
        <v>12754650</v>
      </c>
      <c r="N312" s="87">
        <f t="shared" si="242"/>
        <v>13155830</v>
      </c>
      <c r="O312" s="87">
        <f t="shared" si="242"/>
        <v>0</v>
      </c>
      <c r="P312" s="87">
        <f>SUM(P313)</f>
        <v>13155830</v>
      </c>
    </row>
    <row r="313" spans="1:16" ht="23.25" x14ac:dyDescent="0.25">
      <c r="A313" s="141" t="s">
        <v>293</v>
      </c>
      <c r="B313" s="60" t="s">
        <v>55</v>
      </c>
      <c r="C313" s="68" t="s">
        <v>127</v>
      </c>
      <c r="D313" s="68" t="s">
        <v>90</v>
      </c>
      <c r="E313" s="41">
        <v>926</v>
      </c>
      <c r="F313" s="103">
        <v>80320</v>
      </c>
      <c r="G313" s="102" t="s">
        <v>16</v>
      </c>
      <c r="H313" s="220">
        <f>SUM(H314:H314)</f>
        <v>13886000</v>
      </c>
      <c r="I313" s="220">
        <f>SUM(I314:I314)</f>
        <v>0</v>
      </c>
      <c r="J313" s="220">
        <f>SUM(J314:J314)</f>
        <v>13886000</v>
      </c>
      <c r="K313" s="220">
        <f t="shared" ref="K313:O313" si="243">SUM(K314:K314)</f>
        <v>12754650</v>
      </c>
      <c r="L313" s="220">
        <f t="shared" si="243"/>
        <v>0</v>
      </c>
      <c r="M313" s="220">
        <f>SUM(M314:M314)</f>
        <v>12754650</v>
      </c>
      <c r="N313" s="220">
        <f t="shared" si="243"/>
        <v>13155830</v>
      </c>
      <c r="O313" s="220">
        <f t="shared" si="243"/>
        <v>0</v>
      </c>
      <c r="P313" s="220">
        <f>SUM(P314:P314)</f>
        <v>13155830</v>
      </c>
    </row>
    <row r="314" spans="1:16" x14ac:dyDescent="0.25">
      <c r="A314" s="107" t="s">
        <v>131</v>
      </c>
      <c r="B314" s="89" t="s">
        <v>55</v>
      </c>
      <c r="C314" s="90">
        <v>1</v>
      </c>
      <c r="D314" s="90">
        <v>11</v>
      </c>
      <c r="E314" s="91">
        <v>926</v>
      </c>
      <c r="F314" s="193">
        <v>80320</v>
      </c>
      <c r="G314" s="176">
        <v>610</v>
      </c>
      <c r="H314" s="220">
        <f>SUM(Лист1!G159)</f>
        <v>13886000</v>
      </c>
      <c r="I314" s="220">
        <f>SUM(Лист1!H159)</f>
        <v>0</v>
      </c>
      <c r="J314" s="220">
        <f>SUM(H314+I314)</f>
        <v>13886000</v>
      </c>
      <c r="K314" s="220">
        <f>SUM(Лист1!J159)</f>
        <v>12754650</v>
      </c>
      <c r="L314" s="220">
        <f>SUM(Лист1!K159)</f>
        <v>0</v>
      </c>
      <c r="M314" s="220">
        <f>SUM(K314+L314)</f>
        <v>12754650</v>
      </c>
      <c r="N314" s="220">
        <f>SUM(Лист1!M159)</f>
        <v>13155830</v>
      </c>
      <c r="O314" s="220">
        <f>SUM(Лист1!N159)</f>
        <v>0</v>
      </c>
      <c r="P314" s="220">
        <f>SUM(N314+O314)</f>
        <v>13155830</v>
      </c>
    </row>
    <row r="315" spans="1:16" ht="26.25" x14ac:dyDescent="0.25">
      <c r="A315" s="238" t="s">
        <v>225</v>
      </c>
      <c r="B315" s="62" t="s">
        <v>55</v>
      </c>
      <c r="C315" s="67" t="s">
        <v>127</v>
      </c>
      <c r="D315" s="67" t="s">
        <v>90</v>
      </c>
      <c r="E315" s="56">
        <v>926</v>
      </c>
      <c r="F315" s="130">
        <v>14720</v>
      </c>
      <c r="G315" s="134" t="s">
        <v>7</v>
      </c>
      <c r="H315" s="87">
        <f>SUM(H317)</f>
        <v>24000</v>
      </c>
      <c r="I315" s="87">
        <f>SUM(I317)</f>
        <v>0</v>
      </c>
      <c r="J315" s="87">
        <f>SUM(J317)</f>
        <v>24000</v>
      </c>
      <c r="K315" s="87">
        <f t="shared" ref="K315:N315" si="244">SUM(K317)</f>
        <v>24000</v>
      </c>
      <c r="L315" s="87">
        <f t="shared" ref="L315" si="245">SUM(L317)</f>
        <v>0</v>
      </c>
      <c r="M315" s="87">
        <f>SUM(M317)</f>
        <v>24000</v>
      </c>
      <c r="N315" s="87">
        <f t="shared" si="244"/>
        <v>24000</v>
      </c>
      <c r="O315" s="87">
        <f t="shared" ref="O315" si="246">SUM(O317)</f>
        <v>0</v>
      </c>
      <c r="P315" s="87">
        <f>SUM(P317)</f>
        <v>24000</v>
      </c>
    </row>
    <row r="316" spans="1:16" ht="90" x14ac:dyDescent="0.25">
      <c r="A316" s="238" t="s">
        <v>242</v>
      </c>
      <c r="B316" s="62" t="s">
        <v>55</v>
      </c>
      <c r="C316" s="67" t="s">
        <v>127</v>
      </c>
      <c r="D316" s="67" t="s">
        <v>90</v>
      </c>
      <c r="E316" s="56">
        <v>926</v>
      </c>
      <c r="F316" s="130">
        <v>14723</v>
      </c>
      <c r="G316" s="134" t="s">
        <v>7</v>
      </c>
      <c r="H316" s="87">
        <f>SUM(H317)</f>
        <v>24000</v>
      </c>
      <c r="I316" s="87">
        <f>SUM(I317)</f>
        <v>0</v>
      </c>
      <c r="J316" s="87">
        <f>SUM(J317)</f>
        <v>24000</v>
      </c>
      <c r="K316" s="87">
        <f t="shared" ref="K316:O316" si="247">SUM(K317)</f>
        <v>24000</v>
      </c>
      <c r="L316" s="87">
        <f t="shared" si="247"/>
        <v>0</v>
      </c>
      <c r="M316" s="87">
        <f>SUM(M317)</f>
        <v>24000</v>
      </c>
      <c r="N316" s="87">
        <f t="shared" si="247"/>
        <v>24000</v>
      </c>
      <c r="O316" s="87">
        <f t="shared" si="247"/>
        <v>0</v>
      </c>
      <c r="P316" s="87">
        <f>SUM(P317)</f>
        <v>24000</v>
      </c>
    </row>
    <row r="317" spans="1:16" ht="23.25" x14ac:dyDescent="0.25">
      <c r="A317" s="141" t="s">
        <v>293</v>
      </c>
      <c r="B317" s="60" t="s">
        <v>55</v>
      </c>
      <c r="C317" s="68" t="s">
        <v>127</v>
      </c>
      <c r="D317" s="68" t="s">
        <v>90</v>
      </c>
      <c r="E317" s="41">
        <v>926</v>
      </c>
      <c r="F317" s="109">
        <v>14723</v>
      </c>
      <c r="G317" s="102" t="s">
        <v>16</v>
      </c>
      <c r="H317" s="220">
        <f t="shared" ref="H317:P317" si="248">SUM(H318)</f>
        <v>24000</v>
      </c>
      <c r="I317" s="220">
        <f t="shared" si="248"/>
        <v>0</v>
      </c>
      <c r="J317" s="220">
        <f t="shared" si="248"/>
        <v>24000</v>
      </c>
      <c r="K317" s="220">
        <f t="shared" si="248"/>
        <v>24000</v>
      </c>
      <c r="L317" s="220">
        <f t="shared" si="248"/>
        <v>0</v>
      </c>
      <c r="M317" s="220">
        <f t="shared" si="248"/>
        <v>24000</v>
      </c>
      <c r="N317" s="220">
        <f t="shared" si="248"/>
        <v>24000</v>
      </c>
      <c r="O317" s="220">
        <f t="shared" si="248"/>
        <v>0</v>
      </c>
      <c r="P317" s="220">
        <f t="shared" si="248"/>
        <v>24000</v>
      </c>
    </row>
    <row r="318" spans="1:16" x14ac:dyDescent="0.25">
      <c r="A318" s="107" t="s">
        <v>131</v>
      </c>
      <c r="B318" s="60" t="s">
        <v>55</v>
      </c>
      <c r="C318" s="68" t="s">
        <v>127</v>
      </c>
      <c r="D318" s="68" t="s">
        <v>90</v>
      </c>
      <c r="E318" s="41">
        <v>926</v>
      </c>
      <c r="F318" s="109">
        <v>14723</v>
      </c>
      <c r="G318" s="102" t="s">
        <v>130</v>
      </c>
      <c r="H318" s="220">
        <f>SUM(Лист1!G163)</f>
        <v>24000</v>
      </c>
      <c r="I318" s="220">
        <f>SUM(Лист1!H163)</f>
        <v>0</v>
      </c>
      <c r="J318" s="220">
        <f>SUM(H318+I318)</f>
        <v>24000</v>
      </c>
      <c r="K318" s="220">
        <f>SUM(Лист1!J163)</f>
        <v>24000</v>
      </c>
      <c r="L318" s="220">
        <f>SUM(Лист1!K163)</f>
        <v>0</v>
      </c>
      <c r="M318" s="220">
        <f>SUM(K318+L318)</f>
        <v>24000</v>
      </c>
      <c r="N318" s="220">
        <f>SUM(Лист1!M163)</f>
        <v>24000</v>
      </c>
      <c r="O318" s="220">
        <f>SUM(Лист1!N163)</f>
        <v>0</v>
      </c>
      <c r="P318" s="220">
        <f>SUM(N318+O318)</f>
        <v>24000</v>
      </c>
    </row>
    <row r="319" spans="1:16" ht="29.25" x14ac:dyDescent="0.25">
      <c r="A319" s="175" t="s">
        <v>208</v>
      </c>
      <c r="B319" s="63" t="s">
        <v>55</v>
      </c>
      <c r="C319" s="66" t="s">
        <v>103</v>
      </c>
      <c r="D319" s="66"/>
      <c r="E319" s="41"/>
      <c r="F319" s="109"/>
      <c r="G319" s="108"/>
      <c r="H319" s="199">
        <f>SUM(H320+H353+H360)</f>
        <v>59447222</v>
      </c>
      <c r="I319" s="199">
        <f>SUM(I320+I353+I360)</f>
        <v>200000</v>
      </c>
      <c r="J319" s="199">
        <f>SUM(J320+J353+J360)</f>
        <v>59647222</v>
      </c>
      <c r="K319" s="199">
        <f t="shared" ref="K319:P319" si="249">SUM(K320+K353)</f>
        <v>55722900</v>
      </c>
      <c r="L319" s="199">
        <f t="shared" ref="L319" si="250">SUM(L320+L353)</f>
        <v>0</v>
      </c>
      <c r="M319" s="199">
        <f>SUM(M320+M353)</f>
        <v>55722900</v>
      </c>
      <c r="N319" s="199">
        <f t="shared" si="249"/>
        <v>70802630</v>
      </c>
      <c r="O319" s="199">
        <f t="shared" si="249"/>
        <v>0</v>
      </c>
      <c r="P319" s="199">
        <f t="shared" si="249"/>
        <v>70802630</v>
      </c>
    </row>
    <row r="320" spans="1:16" ht="39" x14ac:dyDescent="0.25">
      <c r="A320" s="112" t="s">
        <v>118</v>
      </c>
      <c r="B320" s="63" t="s">
        <v>55</v>
      </c>
      <c r="C320" s="66" t="s">
        <v>103</v>
      </c>
      <c r="D320" s="66" t="s">
        <v>37</v>
      </c>
      <c r="E320" s="41"/>
      <c r="F320" s="109"/>
      <c r="G320" s="108"/>
      <c r="H320" s="199">
        <f t="shared" ref="H320:P320" si="251">SUM(H321)</f>
        <v>59339764</v>
      </c>
      <c r="I320" s="199">
        <f t="shared" si="251"/>
        <v>200000</v>
      </c>
      <c r="J320" s="199">
        <f t="shared" si="251"/>
        <v>59539764</v>
      </c>
      <c r="K320" s="199">
        <f t="shared" si="251"/>
        <v>55722900</v>
      </c>
      <c r="L320" s="199">
        <f t="shared" si="251"/>
        <v>0</v>
      </c>
      <c r="M320" s="199">
        <f t="shared" si="251"/>
        <v>55722900</v>
      </c>
      <c r="N320" s="199">
        <f t="shared" si="251"/>
        <v>56127730</v>
      </c>
      <c r="O320" s="199">
        <f t="shared" si="251"/>
        <v>0</v>
      </c>
      <c r="P320" s="199">
        <f t="shared" si="251"/>
        <v>56127730</v>
      </c>
    </row>
    <row r="321" spans="1:16" ht="39" x14ac:dyDescent="0.25">
      <c r="A321" s="112" t="s">
        <v>119</v>
      </c>
      <c r="B321" s="63" t="s">
        <v>55</v>
      </c>
      <c r="C321" s="66" t="s">
        <v>103</v>
      </c>
      <c r="D321" s="66" t="s">
        <v>90</v>
      </c>
      <c r="E321" s="41"/>
      <c r="F321" s="109"/>
      <c r="G321" s="108"/>
      <c r="H321" s="199">
        <f>SUM(H322+H325+H328+H331+H350+H344+H347+H338+H341)</f>
        <v>59339764</v>
      </c>
      <c r="I321" s="199">
        <f>SUM(I322+I325+I328+I331+I350+I344+I347+I338+I341)</f>
        <v>200000</v>
      </c>
      <c r="J321" s="199">
        <f>SUM(J322+J325+J328+J331+J350+J344+J347+J338+J341)</f>
        <v>59539764</v>
      </c>
      <c r="K321" s="199">
        <f t="shared" ref="K321:N321" si="252">SUM(K322+K325+K328+K331+K350+K344+K347+K338+K341)</f>
        <v>55722900</v>
      </c>
      <c r="L321" s="199">
        <f t="shared" ref="L321" si="253">SUM(L322+L325+L328+L331+L350+L344+L347+L338+L341)</f>
        <v>0</v>
      </c>
      <c r="M321" s="199">
        <f>SUM(M322+M325+M328+M331+M350+M344+M347+M338+M341)</f>
        <v>55722900</v>
      </c>
      <c r="N321" s="199">
        <f t="shared" si="252"/>
        <v>56127730</v>
      </c>
      <c r="O321" s="199">
        <f t="shared" ref="O321" si="254">SUM(O322+O325+O328+O331+O350+O344+O347+O338+O341)</f>
        <v>0</v>
      </c>
      <c r="P321" s="199">
        <f>SUM(P322+P325+P328+P331+P350+P344+P347+P338+P341)</f>
        <v>56127730</v>
      </c>
    </row>
    <row r="322" spans="1:16" x14ac:dyDescent="0.25">
      <c r="A322" s="46" t="s">
        <v>65</v>
      </c>
      <c r="B322" s="62" t="s">
        <v>55</v>
      </c>
      <c r="C322" s="67" t="s">
        <v>103</v>
      </c>
      <c r="D322" s="67" t="s">
        <v>90</v>
      </c>
      <c r="E322" s="56">
        <v>926</v>
      </c>
      <c r="F322" s="132">
        <v>80450</v>
      </c>
      <c r="G322" s="133" t="s">
        <v>7</v>
      </c>
      <c r="H322" s="87">
        <f>SUM(H323)</f>
        <v>11550689</v>
      </c>
      <c r="I322" s="87">
        <f>SUM(I323)</f>
        <v>0</v>
      </c>
      <c r="J322" s="87">
        <f>SUM(J323)</f>
        <v>11550689</v>
      </c>
      <c r="K322" s="87">
        <f t="shared" ref="K322:O322" si="255">SUM(K323)</f>
        <v>5533195</v>
      </c>
      <c r="L322" s="87">
        <f t="shared" si="255"/>
        <v>0</v>
      </c>
      <c r="M322" s="87">
        <f>SUM(M323)</f>
        <v>5533195</v>
      </c>
      <c r="N322" s="87">
        <f t="shared" si="255"/>
        <v>5781061</v>
      </c>
      <c r="O322" s="87">
        <f t="shared" si="255"/>
        <v>0</v>
      </c>
      <c r="P322" s="87">
        <f>SUM(P323)</f>
        <v>5781061</v>
      </c>
    </row>
    <row r="323" spans="1:16" ht="23.25" x14ac:dyDescent="0.25">
      <c r="A323" s="141" t="s">
        <v>293</v>
      </c>
      <c r="B323" s="60" t="s">
        <v>55</v>
      </c>
      <c r="C323" s="68" t="s">
        <v>103</v>
      </c>
      <c r="D323" s="68" t="s">
        <v>90</v>
      </c>
      <c r="E323" s="41">
        <v>926</v>
      </c>
      <c r="F323" s="103">
        <v>80450</v>
      </c>
      <c r="G323" s="102" t="s">
        <v>16</v>
      </c>
      <c r="H323" s="220">
        <f>SUM(H324:H324)</f>
        <v>11550689</v>
      </c>
      <c r="I323" s="220">
        <f>SUM(I324:I324)</f>
        <v>0</v>
      </c>
      <c r="J323" s="220">
        <f>SUM(J324:J324)</f>
        <v>11550689</v>
      </c>
      <c r="K323" s="220">
        <f t="shared" ref="K323:O323" si="256">SUM(K324:K324)</f>
        <v>5533195</v>
      </c>
      <c r="L323" s="220">
        <f t="shared" si="256"/>
        <v>0</v>
      </c>
      <c r="M323" s="220">
        <f>SUM(M324:M324)</f>
        <v>5533195</v>
      </c>
      <c r="N323" s="220">
        <f t="shared" si="256"/>
        <v>5781061</v>
      </c>
      <c r="O323" s="220">
        <f t="shared" si="256"/>
        <v>0</v>
      </c>
      <c r="P323" s="220">
        <f>SUM(P324:P324)</f>
        <v>5781061</v>
      </c>
    </row>
    <row r="324" spans="1:16" x14ac:dyDescent="0.25">
      <c r="A324" s="107" t="s">
        <v>131</v>
      </c>
      <c r="B324" s="60" t="s">
        <v>55</v>
      </c>
      <c r="C324" s="68" t="s">
        <v>103</v>
      </c>
      <c r="D324" s="68" t="s">
        <v>90</v>
      </c>
      <c r="E324" s="41">
        <v>926</v>
      </c>
      <c r="F324" s="103">
        <v>80450</v>
      </c>
      <c r="G324" s="102" t="s">
        <v>130</v>
      </c>
      <c r="H324" s="220">
        <f>SUM(Лист1!G176)</f>
        <v>11550689</v>
      </c>
      <c r="I324" s="220">
        <f>SUM(Лист1!H176)</f>
        <v>0</v>
      </c>
      <c r="J324" s="220">
        <f>SUM(H324+I324)</f>
        <v>11550689</v>
      </c>
      <c r="K324" s="220">
        <f>SUM(Лист1!J176)</f>
        <v>5533195</v>
      </c>
      <c r="L324" s="220">
        <f>SUM(Лист1!K176)</f>
        <v>0</v>
      </c>
      <c r="M324" s="220">
        <f>SUM(K324+L324)</f>
        <v>5533195</v>
      </c>
      <c r="N324" s="220">
        <f>SUM(Лист1!M176)</f>
        <v>5781061</v>
      </c>
      <c r="O324" s="220">
        <f>SUM(Лист1!N176)</f>
        <v>0</v>
      </c>
      <c r="P324" s="220">
        <f>SUM(N324+O324)</f>
        <v>5781061</v>
      </c>
    </row>
    <row r="325" spans="1:16" x14ac:dyDescent="0.25">
      <c r="A325" s="112" t="s">
        <v>166</v>
      </c>
      <c r="B325" s="62" t="s">
        <v>55</v>
      </c>
      <c r="C325" s="67" t="s">
        <v>103</v>
      </c>
      <c r="D325" s="67" t="s">
        <v>90</v>
      </c>
      <c r="E325" s="56">
        <v>926</v>
      </c>
      <c r="F325" s="132">
        <v>80480</v>
      </c>
      <c r="G325" s="133" t="s">
        <v>7</v>
      </c>
      <c r="H325" s="87">
        <f>SUM(H326)</f>
        <v>22699886</v>
      </c>
      <c r="I325" s="87">
        <f>SUM(I326)</f>
        <v>200000</v>
      </c>
      <c r="J325" s="87">
        <f>SUM(J326)</f>
        <v>22899886</v>
      </c>
      <c r="K325" s="87">
        <f t="shared" ref="K325:O325" si="257">SUM(K326)</f>
        <v>19427383</v>
      </c>
      <c r="L325" s="87">
        <f t="shared" si="257"/>
        <v>0</v>
      </c>
      <c r="M325" s="87">
        <f>SUM(M326)</f>
        <v>19427383</v>
      </c>
      <c r="N325" s="87">
        <f t="shared" si="257"/>
        <v>19682635</v>
      </c>
      <c r="O325" s="87">
        <f t="shared" si="257"/>
        <v>0</v>
      </c>
      <c r="P325" s="87">
        <f>SUM(P326)</f>
        <v>19682635</v>
      </c>
    </row>
    <row r="326" spans="1:16" ht="23.25" x14ac:dyDescent="0.25">
      <c r="A326" s="141" t="s">
        <v>293</v>
      </c>
      <c r="B326" s="60" t="s">
        <v>55</v>
      </c>
      <c r="C326" s="68" t="s">
        <v>103</v>
      </c>
      <c r="D326" s="68" t="s">
        <v>90</v>
      </c>
      <c r="E326" s="41">
        <v>926</v>
      </c>
      <c r="F326" s="103">
        <v>80480</v>
      </c>
      <c r="G326" s="102" t="s">
        <v>16</v>
      </c>
      <c r="H326" s="220">
        <f>SUM(H327:H327)</f>
        <v>22699886</v>
      </c>
      <c r="I326" s="220">
        <f>SUM(I327:I327)</f>
        <v>200000</v>
      </c>
      <c r="J326" s="220">
        <f>SUM(J327:J327)</f>
        <v>22899886</v>
      </c>
      <c r="K326" s="220">
        <f t="shared" ref="K326:O326" si="258">SUM(K327:K327)</f>
        <v>19427383</v>
      </c>
      <c r="L326" s="220">
        <f t="shared" si="258"/>
        <v>0</v>
      </c>
      <c r="M326" s="220">
        <f>SUM(M327:M327)</f>
        <v>19427383</v>
      </c>
      <c r="N326" s="220">
        <f t="shared" si="258"/>
        <v>19682635</v>
      </c>
      <c r="O326" s="220">
        <f t="shared" si="258"/>
        <v>0</v>
      </c>
      <c r="P326" s="220">
        <f>SUM(P327:P327)</f>
        <v>19682635</v>
      </c>
    </row>
    <row r="327" spans="1:16" x14ac:dyDescent="0.25">
      <c r="A327" s="107" t="s">
        <v>131</v>
      </c>
      <c r="B327" s="60" t="s">
        <v>55</v>
      </c>
      <c r="C327" s="68" t="s">
        <v>103</v>
      </c>
      <c r="D327" s="68" t="s">
        <v>90</v>
      </c>
      <c r="E327" s="41">
        <v>926</v>
      </c>
      <c r="F327" s="103">
        <v>80480</v>
      </c>
      <c r="G327" s="102" t="s">
        <v>130</v>
      </c>
      <c r="H327" s="220">
        <f>SUM(Лист1!G182)</f>
        <v>22699886</v>
      </c>
      <c r="I327" s="220">
        <f>SUM(Лист1!H182)</f>
        <v>200000</v>
      </c>
      <c r="J327" s="220">
        <f>SUM(H327+I327)</f>
        <v>22899886</v>
      </c>
      <c r="K327" s="220">
        <f>SUM(Лист1!J182)</f>
        <v>19427383</v>
      </c>
      <c r="L327" s="220">
        <f>SUM(Лист1!K182)</f>
        <v>0</v>
      </c>
      <c r="M327" s="220">
        <f>SUM(K327+L327)</f>
        <v>19427383</v>
      </c>
      <c r="N327" s="220">
        <f>SUM(Лист1!M182)</f>
        <v>19682635</v>
      </c>
      <c r="O327" s="220">
        <f>SUM(Лист1!N182)</f>
        <v>0</v>
      </c>
      <c r="P327" s="220">
        <f>SUM(N327+O327)</f>
        <v>19682635</v>
      </c>
    </row>
    <row r="328" spans="1:16" x14ac:dyDescent="0.25">
      <c r="A328" s="46" t="s">
        <v>66</v>
      </c>
      <c r="B328" s="62" t="s">
        <v>55</v>
      </c>
      <c r="C328" s="67" t="s">
        <v>103</v>
      </c>
      <c r="D328" s="67" t="s">
        <v>90</v>
      </c>
      <c r="E328" s="56">
        <v>926</v>
      </c>
      <c r="F328" s="132">
        <v>80490</v>
      </c>
      <c r="G328" s="133" t="s">
        <v>7</v>
      </c>
      <c r="H328" s="87">
        <f t="shared" ref="H328:P329" si="259">SUM(H329)</f>
        <v>1565693</v>
      </c>
      <c r="I328" s="87">
        <f t="shared" si="259"/>
        <v>0</v>
      </c>
      <c r="J328" s="87">
        <f t="shared" si="259"/>
        <v>1565693</v>
      </c>
      <c r="K328" s="87">
        <f t="shared" si="259"/>
        <v>1462528</v>
      </c>
      <c r="L328" s="87">
        <f t="shared" si="259"/>
        <v>0</v>
      </c>
      <c r="M328" s="87">
        <f t="shared" si="259"/>
        <v>1462528</v>
      </c>
      <c r="N328" s="87">
        <f t="shared" si="259"/>
        <v>1491160</v>
      </c>
      <c r="O328" s="87">
        <f t="shared" si="259"/>
        <v>0</v>
      </c>
      <c r="P328" s="87">
        <f t="shared" si="259"/>
        <v>1491160</v>
      </c>
    </row>
    <row r="329" spans="1:16" ht="23.25" x14ac:dyDescent="0.25">
      <c r="A329" s="141" t="s">
        <v>293</v>
      </c>
      <c r="B329" s="60" t="s">
        <v>55</v>
      </c>
      <c r="C329" s="68" t="s">
        <v>103</v>
      </c>
      <c r="D329" s="68" t="s">
        <v>90</v>
      </c>
      <c r="E329" s="41">
        <v>926</v>
      </c>
      <c r="F329" s="103">
        <v>80490</v>
      </c>
      <c r="G329" s="102" t="s">
        <v>16</v>
      </c>
      <c r="H329" s="220">
        <f t="shared" si="259"/>
        <v>1565693</v>
      </c>
      <c r="I329" s="220">
        <f t="shared" si="259"/>
        <v>0</v>
      </c>
      <c r="J329" s="220">
        <f t="shared" si="259"/>
        <v>1565693</v>
      </c>
      <c r="K329" s="220">
        <f t="shared" si="259"/>
        <v>1462528</v>
      </c>
      <c r="L329" s="220">
        <f t="shared" si="259"/>
        <v>0</v>
      </c>
      <c r="M329" s="220">
        <f t="shared" si="259"/>
        <v>1462528</v>
      </c>
      <c r="N329" s="220">
        <f t="shared" si="259"/>
        <v>1491160</v>
      </c>
      <c r="O329" s="220">
        <f t="shared" si="259"/>
        <v>0</v>
      </c>
      <c r="P329" s="220">
        <f t="shared" si="259"/>
        <v>1491160</v>
      </c>
    </row>
    <row r="330" spans="1:16" x14ac:dyDescent="0.25">
      <c r="A330" s="107" t="s">
        <v>131</v>
      </c>
      <c r="B330" s="60" t="s">
        <v>55</v>
      </c>
      <c r="C330" s="68" t="s">
        <v>103</v>
      </c>
      <c r="D330" s="68" t="s">
        <v>90</v>
      </c>
      <c r="E330" s="41">
        <v>926</v>
      </c>
      <c r="F330" s="103">
        <v>80490</v>
      </c>
      <c r="G330" s="102" t="s">
        <v>130</v>
      </c>
      <c r="H330" s="220">
        <f>SUM(Лист1!G207)</f>
        <v>1565693</v>
      </c>
      <c r="I330" s="220">
        <f>SUM(Лист1!H207)</f>
        <v>0</v>
      </c>
      <c r="J330" s="220">
        <f>SUM(H330+I330)</f>
        <v>1565693</v>
      </c>
      <c r="K330" s="220">
        <f>SUM(Лист1!J207)</f>
        <v>1462528</v>
      </c>
      <c r="L330" s="220">
        <f>SUM(Лист1!K207)</f>
        <v>0</v>
      </c>
      <c r="M330" s="220">
        <f>SUM(K330+L330)</f>
        <v>1462528</v>
      </c>
      <c r="N330" s="220">
        <f>SUM(Лист1!M207)</f>
        <v>1491160</v>
      </c>
      <c r="O330" s="220">
        <f>SUM(Лист1!N207)</f>
        <v>0</v>
      </c>
      <c r="P330" s="220">
        <f>SUM(N330+O330)</f>
        <v>1491160</v>
      </c>
    </row>
    <row r="331" spans="1:16" ht="26.25" x14ac:dyDescent="0.25">
      <c r="A331" s="112" t="s">
        <v>161</v>
      </c>
      <c r="B331" s="62" t="s">
        <v>55</v>
      </c>
      <c r="C331" s="67" t="s">
        <v>103</v>
      </c>
      <c r="D331" s="67" t="s">
        <v>90</v>
      </c>
      <c r="E331" s="134" t="s">
        <v>63</v>
      </c>
      <c r="F331" s="132">
        <v>80720</v>
      </c>
      <c r="G331" s="133" t="s">
        <v>7</v>
      </c>
      <c r="H331" s="87">
        <f>SUM(H332+H334+H336)</f>
        <v>11015050</v>
      </c>
      <c r="I331" s="87">
        <f>SUM(I332+I334+I336)</f>
        <v>0</v>
      </c>
      <c r="J331" s="87">
        <f>SUM(J332+J334+J336)</f>
        <v>11015050</v>
      </c>
      <c r="K331" s="87">
        <f t="shared" ref="K331:N331" si="260">SUM(K332+K334+K336)</f>
        <v>11370060</v>
      </c>
      <c r="L331" s="87">
        <f t="shared" ref="L331" si="261">SUM(L332+L334+L336)</f>
        <v>0</v>
      </c>
      <c r="M331" s="87">
        <f>SUM(M332+M334+M336)</f>
        <v>11370060</v>
      </c>
      <c r="N331" s="87">
        <f t="shared" si="260"/>
        <v>11775040</v>
      </c>
      <c r="O331" s="87">
        <f t="shared" ref="O331" si="262">SUM(O332+O334+O336)</f>
        <v>0</v>
      </c>
      <c r="P331" s="87">
        <f>SUM(P332+P334+P336)</f>
        <v>11775040</v>
      </c>
    </row>
    <row r="332" spans="1:16" ht="33" x14ac:dyDescent="0.25">
      <c r="A332" s="52" t="s">
        <v>28</v>
      </c>
      <c r="B332" s="60" t="s">
        <v>55</v>
      </c>
      <c r="C332" s="68" t="s">
        <v>103</v>
      </c>
      <c r="D332" s="68" t="s">
        <v>90</v>
      </c>
      <c r="E332" s="108" t="s">
        <v>63</v>
      </c>
      <c r="F332" s="103">
        <v>80720</v>
      </c>
      <c r="G332" s="102" t="s">
        <v>29</v>
      </c>
      <c r="H332" s="220">
        <f>SUM(H333)</f>
        <v>10854700</v>
      </c>
      <c r="I332" s="220">
        <f>SUM(I333)</f>
        <v>0</v>
      </c>
      <c r="J332" s="220">
        <f>SUM(J333)</f>
        <v>10854700</v>
      </c>
      <c r="K332" s="220">
        <f t="shared" ref="K332:O332" si="263">SUM(K333)</f>
        <v>11288960</v>
      </c>
      <c r="L332" s="220">
        <f t="shared" si="263"/>
        <v>0</v>
      </c>
      <c r="M332" s="220">
        <f>SUM(M333)</f>
        <v>11288960</v>
      </c>
      <c r="N332" s="220">
        <f t="shared" si="263"/>
        <v>11588140</v>
      </c>
      <c r="O332" s="220">
        <f t="shared" si="263"/>
        <v>0</v>
      </c>
      <c r="P332" s="220">
        <f>SUM(P333)</f>
        <v>11588140</v>
      </c>
    </row>
    <row r="333" spans="1:16" x14ac:dyDescent="0.25">
      <c r="A333" s="43" t="s">
        <v>32</v>
      </c>
      <c r="B333" s="60" t="s">
        <v>55</v>
      </c>
      <c r="C333" s="68" t="s">
        <v>103</v>
      </c>
      <c r="D333" s="68" t="s">
        <v>90</v>
      </c>
      <c r="E333" s="108" t="s">
        <v>63</v>
      </c>
      <c r="F333" s="103">
        <v>80720</v>
      </c>
      <c r="G333" s="102" t="s">
        <v>33</v>
      </c>
      <c r="H333" s="220">
        <f>SUM(Лист1!G214)</f>
        <v>10854700</v>
      </c>
      <c r="I333" s="220">
        <f>SUM(Лист1!H214)</f>
        <v>0</v>
      </c>
      <c r="J333" s="220">
        <f>SUM(H333+I333)</f>
        <v>10854700</v>
      </c>
      <c r="K333" s="220">
        <f>SUM(Лист1!J214)</f>
        <v>11288960</v>
      </c>
      <c r="L333" s="220">
        <f>SUM(Лист1!K214)</f>
        <v>0</v>
      </c>
      <c r="M333" s="220">
        <f>SUM(K333+L333)</f>
        <v>11288960</v>
      </c>
      <c r="N333" s="220">
        <f>SUM(Лист1!M214)</f>
        <v>11588140</v>
      </c>
      <c r="O333" s="220">
        <f>SUM(Лист1!N214)</f>
        <v>0</v>
      </c>
      <c r="P333" s="220">
        <f>SUM(N333+O333)</f>
        <v>11588140</v>
      </c>
    </row>
    <row r="334" spans="1:16" x14ac:dyDescent="0.25">
      <c r="A334" s="52" t="s">
        <v>11</v>
      </c>
      <c r="B334" s="60" t="s">
        <v>55</v>
      </c>
      <c r="C334" s="68" t="s">
        <v>103</v>
      </c>
      <c r="D334" s="68" t="s">
        <v>90</v>
      </c>
      <c r="E334" s="108" t="s">
        <v>63</v>
      </c>
      <c r="F334" s="103">
        <v>80720</v>
      </c>
      <c r="G334" s="102" t="s">
        <v>12</v>
      </c>
      <c r="H334" s="220">
        <f>SUM(H335)</f>
        <v>144850</v>
      </c>
      <c r="I334" s="220">
        <f>SUM(I335)</f>
        <v>0</v>
      </c>
      <c r="J334" s="220">
        <f>SUM(J335)</f>
        <v>144850</v>
      </c>
      <c r="K334" s="220">
        <f t="shared" ref="K334:O334" si="264">SUM(K335)</f>
        <v>65600</v>
      </c>
      <c r="L334" s="220">
        <f t="shared" si="264"/>
        <v>0</v>
      </c>
      <c r="M334" s="220">
        <f>SUM(M335)</f>
        <v>65600</v>
      </c>
      <c r="N334" s="220">
        <f t="shared" si="264"/>
        <v>171400</v>
      </c>
      <c r="O334" s="220">
        <f t="shared" si="264"/>
        <v>0</v>
      </c>
      <c r="P334" s="220">
        <f>SUM(P335)</f>
        <v>171400</v>
      </c>
    </row>
    <row r="335" spans="1:16" x14ac:dyDescent="0.25">
      <c r="A335" s="106" t="s">
        <v>140</v>
      </c>
      <c r="B335" s="60" t="s">
        <v>55</v>
      </c>
      <c r="C335" s="68" t="s">
        <v>103</v>
      </c>
      <c r="D335" s="68" t="s">
        <v>90</v>
      </c>
      <c r="E335" s="108" t="s">
        <v>63</v>
      </c>
      <c r="F335" s="103">
        <v>80720</v>
      </c>
      <c r="G335" s="102" t="s">
        <v>14</v>
      </c>
      <c r="H335" s="220">
        <f>SUM(Лист1!G216)</f>
        <v>144850</v>
      </c>
      <c r="I335" s="220">
        <f>SUM(Лист1!H216)</f>
        <v>0</v>
      </c>
      <c r="J335" s="220">
        <f>SUM(H335+I335)</f>
        <v>144850</v>
      </c>
      <c r="K335" s="220">
        <f>SUM(Лист1!J216)</f>
        <v>65600</v>
      </c>
      <c r="L335" s="220">
        <f>SUM(Лист1!K216)</f>
        <v>0</v>
      </c>
      <c r="M335" s="220">
        <f>SUM(K335+L335)</f>
        <v>65600</v>
      </c>
      <c r="N335" s="220">
        <f>SUM(Лист1!M216)</f>
        <v>171400</v>
      </c>
      <c r="O335" s="220">
        <f>SUM(Лист1!N216)</f>
        <v>0</v>
      </c>
      <c r="P335" s="220">
        <f>SUM(N335+O335)</f>
        <v>171400</v>
      </c>
    </row>
    <row r="336" spans="1:16" x14ac:dyDescent="0.25">
      <c r="A336" s="52" t="s">
        <v>34</v>
      </c>
      <c r="B336" s="60" t="s">
        <v>55</v>
      </c>
      <c r="C336" s="68" t="s">
        <v>103</v>
      </c>
      <c r="D336" s="68" t="s">
        <v>90</v>
      </c>
      <c r="E336" s="108" t="s">
        <v>63</v>
      </c>
      <c r="F336" s="103">
        <v>80720</v>
      </c>
      <c r="G336" s="102" t="s">
        <v>35</v>
      </c>
      <c r="H336" s="220">
        <f>SUM(H337)</f>
        <v>15500</v>
      </c>
      <c r="I336" s="220">
        <f>SUM(I337)</f>
        <v>0</v>
      </c>
      <c r="J336" s="220">
        <f>SUM(J337)</f>
        <v>15500</v>
      </c>
      <c r="K336" s="220">
        <f t="shared" ref="K336:O336" si="265">SUM(K337)</f>
        <v>15500</v>
      </c>
      <c r="L336" s="220">
        <f t="shared" si="265"/>
        <v>0</v>
      </c>
      <c r="M336" s="220">
        <f>SUM(M337)</f>
        <v>15500</v>
      </c>
      <c r="N336" s="220">
        <f t="shared" si="265"/>
        <v>15500</v>
      </c>
      <c r="O336" s="220">
        <f t="shared" si="265"/>
        <v>0</v>
      </c>
      <c r="P336" s="220">
        <f>SUM(P337)</f>
        <v>15500</v>
      </c>
    </row>
    <row r="337" spans="1:16" x14ac:dyDescent="0.25">
      <c r="A337" s="106" t="s">
        <v>122</v>
      </c>
      <c r="B337" s="60" t="s">
        <v>55</v>
      </c>
      <c r="C337" s="68" t="s">
        <v>103</v>
      </c>
      <c r="D337" s="68" t="s">
        <v>90</v>
      </c>
      <c r="E337" s="108" t="s">
        <v>63</v>
      </c>
      <c r="F337" s="103">
        <v>80720</v>
      </c>
      <c r="G337" s="102" t="s">
        <v>121</v>
      </c>
      <c r="H337" s="220">
        <f>SUM(Лист1!G218)</f>
        <v>15500</v>
      </c>
      <c r="I337" s="220">
        <f>SUM(Лист1!H218)</f>
        <v>0</v>
      </c>
      <c r="J337" s="220">
        <f>SUM(H337+I337)</f>
        <v>15500</v>
      </c>
      <c r="K337" s="220">
        <f>SUM(Лист1!J218)</f>
        <v>15500</v>
      </c>
      <c r="L337" s="220">
        <f>SUM(Лист1!K218)</f>
        <v>0</v>
      </c>
      <c r="M337" s="220">
        <f>SUM(K337+L337)</f>
        <v>15500</v>
      </c>
      <c r="N337" s="220">
        <f>SUM(Лист1!M218)</f>
        <v>15500</v>
      </c>
      <c r="O337" s="220">
        <f>SUM(Лист1!N218)</f>
        <v>0</v>
      </c>
      <c r="P337" s="220">
        <f>SUM(N337+O337)</f>
        <v>15500</v>
      </c>
    </row>
    <row r="338" spans="1:16" ht="39" x14ac:dyDescent="0.25">
      <c r="A338" s="238" t="s">
        <v>299</v>
      </c>
      <c r="B338" s="62" t="s">
        <v>55</v>
      </c>
      <c r="C338" s="67" t="s">
        <v>103</v>
      </c>
      <c r="D338" s="67" t="s">
        <v>90</v>
      </c>
      <c r="E338" s="56">
        <v>926</v>
      </c>
      <c r="F338" s="262" t="s">
        <v>425</v>
      </c>
      <c r="G338" s="133" t="s">
        <v>7</v>
      </c>
      <c r="H338" s="87">
        <f>SUM(H339)</f>
        <v>247134</v>
      </c>
      <c r="I338" s="87">
        <f>SUM(I339)</f>
        <v>0</v>
      </c>
      <c r="J338" s="87">
        <f>SUM(J339)</f>
        <v>247134</v>
      </c>
      <c r="K338" s="87">
        <f t="shared" ref="K338:O338" si="266">SUM(K339)</f>
        <v>247134</v>
      </c>
      <c r="L338" s="87">
        <f t="shared" si="266"/>
        <v>0</v>
      </c>
      <c r="M338" s="87">
        <f>SUM(M339)</f>
        <v>247134</v>
      </c>
      <c r="N338" s="87">
        <f t="shared" si="266"/>
        <v>247134</v>
      </c>
      <c r="O338" s="87">
        <f t="shared" si="266"/>
        <v>0</v>
      </c>
      <c r="P338" s="87">
        <f>SUM(P339)</f>
        <v>247134</v>
      </c>
    </row>
    <row r="339" spans="1:16" ht="23.25" x14ac:dyDescent="0.25">
      <c r="A339" s="141" t="s">
        <v>293</v>
      </c>
      <c r="B339" s="60" t="s">
        <v>55</v>
      </c>
      <c r="C339" s="68" t="s">
        <v>103</v>
      </c>
      <c r="D339" s="68" t="s">
        <v>90</v>
      </c>
      <c r="E339" s="41">
        <v>926</v>
      </c>
      <c r="F339" s="156" t="s">
        <v>425</v>
      </c>
      <c r="G339" s="102" t="s">
        <v>16</v>
      </c>
      <c r="H339" s="220">
        <f>SUM(H340:H340)</f>
        <v>247134</v>
      </c>
      <c r="I339" s="220">
        <f>SUM(I340:I340)</f>
        <v>0</v>
      </c>
      <c r="J339" s="220">
        <f>SUM(J340:J340)</f>
        <v>247134</v>
      </c>
      <c r="K339" s="220">
        <f t="shared" ref="K339:O339" si="267">SUM(K340:K340)</f>
        <v>247134</v>
      </c>
      <c r="L339" s="220">
        <f t="shared" si="267"/>
        <v>0</v>
      </c>
      <c r="M339" s="220">
        <f>SUM(M340:M340)</f>
        <v>247134</v>
      </c>
      <c r="N339" s="220">
        <f t="shared" si="267"/>
        <v>247134</v>
      </c>
      <c r="O339" s="220">
        <f t="shared" si="267"/>
        <v>0</v>
      </c>
      <c r="P339" s="220">
        <f>SUM(P340:P340)</f>
        <v>247134</v>
      </c>
    </row>
    <row r="340" spans="1:16" x14ac:dyDescent="0.25">
      <c r="A340" s="247" t="s">
        <v>131</v>
      </c>
      <c r="B340" s="60" t="s">
        <v>55</v>
      </c>
      <c r="C340" s="68" t="s">
        <v>103</v>
      </c>
      <c r="D340" s="68" t="s">
        <v>90</v>
      </c>
      <c r="E340" s="41">
        <v>926</v>
      </c>
      <c r="F340" s="156" t="s">
        <v>425</v>
      </c>
      <c r="G340" s="102" t="s">
        <v>130</v>
      </c>
      <c r="H340" s="220">
        <f>SUM(Лист1!G191)</f>
        <v>247134</v>
      </c>
      <c r="I340" s="220">
        <f>SUM(Лист1!H191)</f>
        <v>0</v>
      </c>
      <c r="J340" s="220">
        <f>SUM(H340+I340)</f>
        <v>247134</v>
      </c>
      <c r="K340" s="220">
        <f>SUM(Лист1!J191)</f>
        <v>247134</v>
      </c>
      <c r="L340" s="220">
        <f>SUM(Лист1!K191)</f>
        <v>0</v>
      </c>
      <c r="M340" s="220">
        <f>SUM(K340+L340)</f>
        <v>247134</v>
      </c>
      <c r="N340" s="220">
        <f>SUM(Лист1!M191)</f>
        <v>247134</v>
      </c>
      <c r="O340" s="220">
        <f>SUM(Лист1!N191)</f>
        <v>0</v>
      </c>
      <c r="P340" s="220">
        <f>SUM(N340+O340)</f>
        <v>247134</v>
      </c>
    </row>
    <row r="341" spans="1:16" ht="39" x14ac:dyDescent="0.25">
      <c r="A341" s="238" t="s">
        <v>300</v>
      </c>
      <c r="B341" s="62" t="s">
        <v>55</v>
      </c>
      <c r="C341" s="67" t="s">
        <v>103</v>
      </c>
      <c r="D341" s="67" t="s">
        <v>90</v>
      </c>
      <c r="E341" s="56">
        <v>926</v>
      </c>
      <c r="F341" s="262" t="s">
        <v>302</v>
      </c>
      <c r="G341" s="133" t="s">
        <v>7</v>
      </c>
      <c r="H341" s="87">
        <f>SUM(H342)</f>
        <v>0</v>
      </c>
      <c r="I341" s="87">
        <f>SUM(I342)</f>
        <v>0</v>
      </c>
      <c r="J341" s="87">
        <f>SUM(J342)</f>
        <v>0</v>
      </c>
      <c r="K341" s="87">
        <f t="shared" ref="K341:O341" si="268">SUM(K342)</f>
        <v>1063800</v>
      </c>
      <c r="L341" s="87">
        <f t="shared" si="268"/>
        <v>0</v>
      </c>
      <c r="M341" s="87">
        <f>SUM(M342)</f>
        <v>1063800</v>
      </c>
      <c r="N341" s="87">
        <f t="shared" si="268"/>
        <v>531900</v>
      </c>
      <c r="O341" s="87">
        <f t="shared" si="268"/>
        <v>0</v>
      </c>
      <c r="P341" s="87">
        <f>SUM(P342)</f>
        <v>531900</v>
      </c>
    </row>
    <row r="342" spans="1:16" ht="23.25" x14ac:dyDescent="0.25">
      <c r="A342" s="247" t="s">
        <v>15</v>
      </c>
      <c r="B342" s="60" t="s">
        <v>55</v>
      </c>
      <c r="C342" s="68" t="s">
        <v>103</v>
      </c>
      <c r="D342" s="68" t="s">
        <v>90</v>
      </c>
      <c r="E342" s="41">
        <v>926</v>
      </c>
      <c r="F342" s="156" t="s">
        <v>302</v>
      </c>
      <c r="G342" s="102" t="s">
        <v>16</v>
      </c>
      <c r="H342" s="220">
        <f>SUM(H343:H343)</f>
        <v>0</v>
      </c>
      <c r="I342" s="220">
        <f>SUM(I343:I343)</f>
        <v>0</v>
      </c>
      <c r="J342" s="220">
        <f>SUM(J343:J343)</f>
        <v>0</v>
      </c>
      <c r="K342" s="220">
        <f t="shared" ref="K342:O342" si="269">SUM(K343:K343)</f>
        <v>1063800</v>
      </c>
      <c r="L342" s="220">
        <f t="shared" si="269"/>
        <v>0</v>
      </c>
      <c r="M342" s="220">
        <f>SUM(M343:M343)</f>
        <v>1063800</v>
      </c>
      <c r="N342" s="220">
        <f t="shared" si="269"/>
        <v>531900</v>
      </c>
      <c r="O342" s="220">
        <f t="shared" si="269"/>
        <v>0</v>
      </c>
      <c r="P342" s="220">
        <f>SUM(P343:P343)</f>
        <v>531900</v>
      </c>
    </row>
    <row r="343" spans="1:16" x14ac:dyDescent="0.25">
      <c r="A343" s="247" t="s">
        <v>131</v>
      </c>
      <c r="B343" s="60" t="s">
        <v>55</v>
      </c>
      <c r="C343" s="68" t="s">
        <v>103</v>
      </c>
      <c r="D343" s="68" t="s">
        <v>90</v>
      </c>
      <c r="E343" s="41">
        <v>926</v>
      </c>
      <c r="F343" s="156" t="s">
        <v>302</v>
      </c>
      <c r="G343" s="102" t="s">
        <v>130</v>
      </c>
      <c r="H343" s="220">
        <f>SUM(Лист1!G197)</f>
        <v>0</v>
      </c>
      <c r="I343" s="220">
        <f>SUM(Лист1!H197)</f>
        <v>0</v>
      </c>
      <c r="J343" s="220">
        <f>SUM(Лист1!I197)</f>
        <v>0</v>
      </c>
      <c r="K343" s="220">
        <f>SUM(Лист1!J197)</f>
        <v>1063800</v>
      </c>
      <c r="L343" s="220">
        <f>SUM(Лист1!K197)</f>
        <v>0</v>
      </c>
      <c r="M343" s="220">
        <f>SUM(Лист1!L197)</f>
        <v>1063800</v>
      </c>
      <c r="N343" s="220">
        <f>SUM(Лист1!M197)</f>
        <v>531900</v>
      </c>
      <c r="O343" s="220">
        <f>SUM(Лист1!N197)</f>
        <v>0</v>
      </c>
      <c r="P343" s="220">
        <f>SUM(Лист1!O197)</f>
        <v>531900</v>
      </c>
    </row>
    <row r="344" spans="1:16" ht="77.25" x14ac:dyDescent="0.25">
      <c r="A344" s="112" t="s">
        <v>165</v>
      </c>
      <c r="B344" s="62" t="s">
        <v>55</v>
      </c>
      <c r="C344" s="67" t="s">
        <v>103</v>
      </c>
      <c r="D344" s="67" t="s">
        <v>90</v>
      </c>
      <c r="E344" s="56">
        <v>926</v>
      </c>
      <c r="F344" s="132">
        <v>84270</v>
      </c>
      <c r="G344" s="133" t="s">
        <v>7</v>
      </c>
      <c r="H344" s="87">
        <f>SUM(H345)</f>
        <v>8477500</v>
      </c>
      <c r="I344" s="87">
        <f>SUM(I345)</f>
        <v>0</v>
      </c>
      <c r="J344" s="87">
        <f>SUM(J345)</f>
        <v>8477500</v>
      </c>
      <c r="K344" s="87">
        <f t="shared" ref="K344:O344" si="270">SUM(K345)</f>
        <v>13338620</v>
      </c>
      <c r="L344" s="87">
        <f t="shared" si="270"/>
        <v>0</v>
      </c>
      <c r="M344" s="87">
        <f>SUM(M345)</f>
        <v>13338620</v>
      </c>
      <c r="N344" s="87">
        <f t="shared" si="270"/>
        <v>13338620</v>
      </c>
      <c r="O344" s="87">
        <f t="shared" si="270"/>
        <v>0</v>
      </c>
      <c r="P344" s="87">
        <f>SUM(P345)</f>
        <v>13338620</v>
      </c>
    </row>
    <row r="345" spans="1:16" ht="23.25" x14ac:dyDescent="0.25">
      <c r="A345" s="141" t="s">
        <v>293</v>
      </c>
      <c r="B345" s="60" t="s">
        <v>55</v>
      </c>
      <c r="C345" s="68" t="s">
        <v>103</v>
      </c>
      <c r="D345" s="68" t="s">
        <v>90</v>
      </c>
      <c r="E345" s="41">
        <v>926</v>
      </c>
      <c r="F345" s="103">
        <v>84270</v>
      </c>
      <c r="G345" s="102" t="s">
        <v>16</v>
      </c>
      <c r="H345" s="220">
        <f>SUM(H346:H346)</f>
        <v>8477500</v>
      </c>
      <c r="I345" s="220">
        <f>SUM(I346:I346)</f>
        <v>0</v>
      </c>
      <c r="J345" s="220">
        <f>SUM(J346:J346)</f>
        <v>8477500</v>
      </c>
      <c r="K345" s="220">
        <f t="shared" ref="K345:O345" si="271">SUM(K346:K346)</f>
        <v>13338620</v>
      </c>
      <c r="L345" s="220">
        <f t="shared" si="271"/>
        <v>0</v>
      </c>
      <c r="M345" s="220">
        <f>SUM(M346:M346)</f>
        <v>13338620</v>
      </c>
      <c r="N345" s="220">
        <f t="shared" si="271"/>
        <v>13338620</v>
      </c>
      <c r="O345" s="220">
        <f t="shared" si="271"/>
        <v>0</v>
      </c>
      <c r="P345" s="220">
        <f>SUM(P346:P346)</f>
        <v>13338620</v>
      </c>
    </row>
    <row r="346" spans="1:16" x14ac:dyDescent="0.25">
      <c r="A346" s="107" t="s">
        <v>131</v>
      </c>
      <c r="B346" s="60" t="s">
        <v>55</v>
      </c>
      <c r="C346" s="68" t="s">
        <v>103</v>
      </c>
      <c r="D346" s="68" t="s">
        <v>90</v>
      </c>
      <c r="E346" s="41">
        <v>926</v>
      </c>
      <c r="F346" s="103">
        <v>84270</v>
      </c>
      <c r="G346" s="102" t="s">
        <v>130</v>
      </c>
      <c r="H346" s="220">
        <f>SUM(Лист1!G179)</f>
        <v>8477500</v>
      </c>
      <c r="I346" s="220">
        <f>SUM(Лист1!H179)</f>
        <v>0</v>
      </c>
      <c r="J346" s="220">
        <f>SUM(H346+I346)</f>
        <v>8477500</v>
      </c>
      <c r="K346" s="220">
        <f>SUM(Лист1!J179)</f>
        <v>13338620</v>
      </c>
      <c r="L346" s="220">
        <f>SUM(Лист1!K179)</f>
        <v>0</v>
      </c>
      <c r="M346" s="220">
        <f>SUM(K346+L346)</f>
        <v>13338620</v>
      </c>
      <c r="N346" s="220">
        <f>SUM(Лист1!M179)</f>
        <v>13338620</v>
      </c>
      <c r="O346" s="220">
        <f>SUM(Лист1!N179)</f>
        <v>0</v>
      </c>
      <c r="P346" s="220">
        <f>SUM(N346+O346)</f>
        <v>13338620</v>
      </c>
    </row>
    <row r="347" spans="1:16" ht="64.5" x14ac:dyDescent="0.25">
      <c r="A347" s="112" t="s">
        <v>167</v>
      </c>
      <c r="B347" s="62" t="s">
        <v>55</v>
      </c>
      <c r="C347" s="67" t="s">
        <v>103</v>
      </c>
      <c r="D347" s="67" t="s">
        <v>90</v>
      </c>
      <c r="E347" s="56">
        <v>926</v>
      </c>
      <c r="F347" s="132">
        <v>84260</v>
      </c>
      <c r="G347" s="133" t="s">
        <v>7</v>
      </c>
      <c r="H347" s="87">
        <f>SUM(H348)</f>
        <v>3665012</v>
      </c>
      <c r="I347" s="87">
        <f>SUM(I348)</f>
        <v>0</v>
      </c>
      <c r="J347" s="87">
        <f>SUM(J348)</f>
        <v>3665012</v>
      </c>
      <c r="K347" s="87">
        <f t="shared" ref="K347:O347" si="272">SUM(K348)</f>
        <v>3161380</v>
      </c>
      <c r="L347" s="87">
        <f t="shared" si="272"/>
        <v>0</v>
      </c>
      <c r="M347" s="87">
        <f>SUM(M348)</f>
        <v>3161380</v>
      </c>
      <c r="N347" s="87">
        <f t="shared" si="272"/>
        <v>3161380</v>
      </c>
      <c r="O347" s="87">
        <f t="shared" si="272"/>
        <v>0</v>
      </c>
      <c r="P347" s="87">
        <f>SUM(P348)</f>
        <v>3161380</v>
      </c>
    </row>
    <row r="348" spans="1:16" ht="23.25" x14ac:dyDescent="0.25">
      <c r="A348" s="141" t="s">
        <v>293</v>
      </c>
      <c r="B348" s="60" t="s">
        <v>55</v>
      </c>
      <c r="C348" s="68" t="s">
        <v>103</v>
      </c>
      <c r="D348" s="68" t="s">
        <v>90</v>
      </c>
      <c r="E348" s="41">
        <v>926</v>
      </c>
      <c r="F348" s="103">
        <v>84260</v>
      </c>
      <c r="G348" s="102" t="s">
        <v>16</v>
      </c>
      <c r="H348" s="220">
        <f>SUM(H349:H349)</f>
        <v>3665012</v>
      </c>
      <c r="I348" s="220">
        <f>SUM(I349:I349)</f>
        <v>0</v>
      </c>
      <c r="J348" s="220">
        <f>SUM(J349:J349)</f>
        <v>3665012</v>
      </c>
      <c r="K348" s="220">
        <f t="shared" ref="K348:O348" si="273">SUM(K349:K349)</f>
        <v>3161380</v>
      </c>
      <c r="L348" s="220">
        <f t="shared" si="273"/>
        <v>0</v>
      </c>
      <c r="M348" s="220">
        <f>SUM(M349:M349)</f>
        <v>3161380</v>
      </c>
      <c r="N348" s="220">
        <f t="shared" si="273"/>
        <v>3161380</v>
      </c>
      <c r="O348" s="220">
        <f t="shared" si="273"/>
        <v>0</v>
      </c>
      <c r="P348" s="220">
        <f>SUM(P349:P349)</f>
        <v>3161380</v>
      </c>
    </row>
    <row r="349" spans="1:16" x14ac:dyDescent="0.25">
      <c r="A349" s="107" t="s">
        <v>131</v>
      </c>
      <c r="B349" s="60" t="s">
        <v>55</v>
      </c>
      <c r="C349" s="68" t="s">
        <v>103</v>
      </c>
      <c r="D349" s="68" t="s">
        <v>90</v>
      </c>
      <c r="E349" s="41">
        <v>926</v>
      </c>
      <c r="F349" s="103">
        <v>84260</v>
      </c>
      <c r="G349" s="102" t="s">
        <v>130</v>
      </c>
      <c r="H349" s="220">
        <f>SUM(Лист1!G210+Лист1!G188)</f>
        <v>3665012</v>
      </c>
      <c r="I349" s="220">
        <f>SUM(Лист1!H210+Лист1!H188)</f>
        <v>0</v>
      </c>
      <c r="J349" s="220">
        <f>SUM(H349+I349)</f>
        <v>3665012</v>
      </c>
      <c r="K349" s="220">
        <f>SUM(Лист1!J210+Лист1!J188)</f>
        <v>3161380</v>
      </c>
      <c r="L349" s="220">
        <f>SUM(Лист1!K210+Лист1!K188)</f>
        <v>0</v>
      </c>
      <c r="M349" s="220">
        <f>SUM(K349+L349)</f>
        <v>3161380</v>
      </c>
      <c r="N349" s="220">
        <f>SUM(Лист1!M210+Лист1!M188)</f>
        <v>3161380</v>
      </c>
      <c r="O349" s="220">
        <f>SUM(Лист1!N210+Лист1!N188)</f>
        <v>0</v>
      </c>
      <c r="P349" s="220">
        <f>SUM(N349+O349)</f>
        <v>3161380</v>
      </c>
    </row>
    <row r="350" spans="1:16" ht="60.75" x14ac:dyDescent="0.25">
      <c r="A350" s="274" t="s">
        <v>245</v>
      </c>
      <c r="B350" s="62" t="s">
        <v>55</v>
      </c>
      <c r="C350" s="67" t="s">
        <v>103</v>
      </c>
      <c r="D350" s="67" t="s">
        <v>90</v>
      </c>
      <c r="E350" s="56">
        <v>926</v>
      </c>
      <c r="F350" s="132">
        <v>14210</v>
      </c>
      <c r="G350" s="133" t="s">
        <v>7</v>
      </c>
      <c r="H350" s="87">
        <f>SUM(H351)</f>
        <v>118800</v>
      </c>
      <c r="I350" s="87">
        <f>SUM(I351)</f>
        <v>0</v>
      </c>
      <c r="J350" s="87">
        <f>SUM(J351)</f>
        <v>118800</v>
      </c>
      <c r="K350" s="87">
        <f t="shared" ref="K350:O350" si="274">SUM(K351)</f>
        <v>118800</v>
      </c>
      <c r="L350" s="87">
        <f t="shared" si="274"/>
        <v>0</v>
      </c>
      <c r="M350" s="87">
        <f>SUM(M351)</f>
        <v>118800</v>
      </c>
      <c r="N350" s="87">
        <f t="shared" si="274"/>
        <v>118800</v>
      </c>
      <c r="O350" s="87">
        <f t="shared" si="274"/>
        <v>0</v>
      </c>
      <c r="P350" s="87">
        <f>SUM(P351)</f>
        <v>118800</v>
      </c>
    </row>
    <row r="351" spans="1:16" ht="23.25" x14ac:dyDescent="0.25">
      <c r="A351" s="141" t="s">
        <v>293</v>
      </c>
      <c r="B351" s="60" t="s">
        <v>55</v>
      </c>
      <c r="C351" s="68" t="s">
        <v>103</v>
      </c>
      <c r="D351" s="68" t="s">
        <v>90</v>
      </c>
      <c r="E351" s="41">
        <v>926</v>
      </c>
      <c r="F351" s="103">
        <v>14210</v>
      </c>
      <c r="G351" s="102" t="s">
        <v>16</v>
      </c>
      <c r="H351" s="220">
        <f t="shared" ref="H351:P351" si="275">SUM(H352)</f>
        <v>118800</v>
      </c>
      <c r="I351" s="220">
        <f t="shared" si="275"/>
        <v>0</v>
      </c>
      <c r="J351" s="220">
        <f t="shared" si="275"/>
        <v>118800</v>
      </c>
      <c r="K351" s="220">
        <f t="shared" si="275"/>
        <v>118800</v>
      </c>
      <c r="L351" s="220">
        <f t="shared" si="275"/>
        <v>0</v>
      </c>
      <c r="M351" s="220">
        <f t="shared" si="275"/>
        <v>118800</v>
      </c>
      <c r="N351" s="220">
        <f t="shared" si="275"/>
        <v>118800</v>
      </c>
      <c r="O351" s="220">
        <f t="shared" si="275"/>
        <v>0</v>
      </c>
      <c r="P351" s="220">
        <f t="shared" si="275"/>
        <v>118800</v>
      </c>
    </row>
    <row r="352" spans="1:16" x14ac:dyDescent="0.25">
      <c r="A352" s="107" t="s">
        <v>131</v>
      </c>
      <c r="B352" s="60" t="s">
        <v>55</v>
      </c>
      <c r="C352" s="68" t="s">
        <v>103</v>
      </c>
      <c r="D352" s="68" t="s">
        <v>90</v>
      </c>
      <c r="E352" s="41">
        <v>926</v>
      </c>
      <c r="F352" s="103">
        <v>14210</v>
      </c>
      <c r="G352" s="102" t="s">
        <v>130</v>
      </c>
      <c r="H352" s="220">
        <f>SUM(Лист1!G185)</f>
        <v>118800</v>
      </c>
      <c r="I352" s="220">
        <f>SUM(Лист1!H185)</f>
        <v>0</v>
      </c>
      <c r="J352" s="220">
        <f>SUM(H352+I352)</f>
        <v>118800</v>
      </c>
      <c r="K352" s="220">
        <f>SUM(Лист1!J185)</f>
        <v>118800</v>
      </c>
      <c r="L352" s="220">
        <f>SUM(Лист1!K185)</f>
        <v>0</v>
      </c>
      <c r="M352" s="220">
        <f>SUM(K352+L352)</f>
        <v>118800</v>
      </c>
      <c r="N352" s="220">
        <f>SUM(Лист1!M185)</f>
        <v>118800</v>
      </c>
      <c r="O352" s="220">
        <f>SUM(Лист1!N185)</f>
        <v>0</v>
      </c>
      <c r="P352" s="220">
        <f>SUM(N352+O352)</f>
        <v>118800</v>
      </c>
    </row>
    <row r="353" spans="1:16" x14ac:dyDescent="0.25">
      <c r="A353" s="263" t="s">
        <v>319</v>
      </c>
      <c r="B353" s="62" t="s">
        <v>55</v>
      </c>
      <c r="C353" s="67" t="s">
        <v>103</v>
      </c>
      <c r="D353" s="67" t="s">
        <v>320</v>
      </c>
      <c r="E353" s="41"/>
      <c r="F353" s="103"/>
      <c r="G353" s="102"/>
      <c r="H353" s="220">
        <f>SUM(H354+H357)</f>
        <v>0</v>
      </c>
      <c r="I353" s="220">
        <f>SUM(I354+I357)</f>
        <v>0</v>
      </c>
      <c r="J353" s="220">
        <f>SUM(J354+J357)</f>
        <v>0</v>
      </c>
      <c r="K353" s="220">
        <f t="shared" ref="K353:N353" si="276">SUM(K354+K357)</f>
        <v>0</v>
      </c>
      <c r="L353" s="220">
        <f t="shared" ref="L353" si="277">SUM(L354+L357)</f>
        <v>0</v>
      </c>
      <c r="M353" s="220">
        <f>SUM(M354+M357)</f>
        <v>0</v>
      </c>
      <c r="N353" s="199">
        <f t="shared" si="276"/>
        <v>14674900</v>
      </c>
      <c r="O353" s="199">
        <f t="shared" ref="O353" si="278">SUM(O354+O357)</f>
        <v>0</v>
      </c>
      <c r="P353" s="199">
        <f t="shared" ref="P353:P359" si="279">SUM(N353+O353)</f>
        <v>14674900</v>
      </c>
    </row>
    <row r="354" spans="1:16" ht="26.25" x14ac:dyDescent="0.25">
      <c r="A354" s="238" t="s">
        <v>301</v>
      </c>
      <c r="B354" s="60" t="s">
        <v>55</v>
      </c>
      <c r="C354" s="68" t="s">
        <v>103</v>
      </c>
      <c r="D354" s="68" t="s">
        <v>320</v>
      </c>
      <c r="E354" s="41">
        <v>926</v>
      </c>
      <c r="F354" s="103" t="s">
        <v>414</v>
      </c>
      <c r="G354" s="102" t="s">
        <v>7</v>
      </c>
      <c r="H354" s="216">
        <f t="shared" ref="H354:M354" si="280">SUM(H355)</f>
        <v>0</v>
      </c>
      <c r="I354" s="216">
        <f t="shared" si="280"/>
        <v>0</v>
      </c>
      <c r="J354" s="216">
        <f t="shared" si="280"/>
        <v>0</v>
      </c>
      <c r="K354" s="216">
        <f t="shared" si="280"/>
        <v>0</v>
      </c>
      <c r="L354" s="216">
        <f t="shared" si="280"/>
        <v>0</v>
      </c>
      <c r="M354" s="216">
        <f t="shared" si="280"/>
        <v>0</v>
      </c>
      <c r="N354" s="216">
        <f t="shared" ref="N354:O354" si="281">SUM(N355)</f>
        <v>9276200</v>
      </c>
      <c r="O354" s="216">
        <f t="shared" si="281"/>
        <v>0</v>
      </c>
      <c r="P354" s="199">
        <f t="shared" si="279"/>
        <v>9276200</v>
      </c>
    </row>
    <row r="355" spans="1:16" ht="23.25" x14ac:dyDescent="0.25">
      <c r="A355" s="141" t="s">
        <v>293</v>
      </c>
      <c r="B355" s="60" t="s">
        <v>55</v>
      </c>
      <c r="C355" s="68" t="s">
        <v>103</v>
      </c>
      <c r="D355" s="68" t="s">
        <v>320</v>
      </c>
      <c r="E355" s="41">
        <v>926</v>
      </c>
      <c r="F355" s="103" t="s">
        <v>414</v>
      </c>
      <c r="G355" s="102" t="s">
        <v>16</v>
      </c>
      <c r="H355" s="184">
        <f t="shared" ref="H355:O355" si="282">SUM(H356)</f>
        <v>0</v>
      </c>
      <c r="I355" s="184">
        <f t="shared" si="282"/>
        <v>0</v>
      </c>
      <c r="J355" s="184">
        <f t="shared" si="282"/>
        <v>0</v>
      </c>
      <c r="K355" s="184">
        <f t="shared" si="282"/>
        <v>0</v>
      </c>
      <c r="L355" s="184">
        <f t="shared" si="282"/>
        <v>0</v>
      </c>
      <c r="M355" s="184">
        <f t="shared" si="282"/>
        <v>0</v>
      </c>
      <c r="N355" s="184">
        <f t="shared" si="282"/>
        <v>9276200</v>
      </c>
      <c r="O355" s="184">
        <f t="shared" si="282"/>
        <v>0</v>
      </c>
      <c r="P355" s="220">
        <f t="shared" si="279"/>
        <v>9276200</v>
      </c>
    </row>
    <row r="356" spans="1:16" x14ac:dyDescent="0.25">
      <c r="A356" s="247" t="s">
        <v>131</v>
      </c>
      <c r="B356" s="60" t="s">
        <v>55</v>
      </c>
      <c r="C356" s="68" t="s">
        <v>103</v>
      </c>
      <c r="D356" s="68" t="s">
        <v>320</v>
      </c>
      <c r="E356" s="41">
        <v>926</v>
      </c>
      <c r="F356" s="103" t="s">
        <v>414</v>
      </c>
      <c r="G356" s="102" t="s">
        <v>130</v>
      </c>
      <c r="H356" s="184"/>
      <c r="I356" s="184"/>
      <c r="J356" s="184"/>
      <c r="K356" s="184"/>
      <c r="L356" s="184"/>
      <c r="M356" s="184"/>
      <c r="N356" s="184">
        <f>SUM(Лист1!O194)</f>
        <v>9276200</v>
      </c>
      <c r="O356" s="184">
        <f>SUM(Лист1!P191)</f>
        <v>0</v>
      </c>
      <c r="P356" s="220">
        <f t="shared" si="279"/>
        <v>9276200</v>
      </c>
    </row>
    <row r="357" spans="1:16" x14ac:dyDescent="0.25">
      <c r="A357" s="238" t="s">
        <v>281</v>
      </c>
      <c r="B357" s="60" t="s">
        <v>55</v>
      </c>
      <c r="C357" s="68" t="s">
        <v>103</v>
      </c>
      <c r="D357" s="68" t="s">
        <v>320</v>
      </c>
      <c r="E357" s="41">
        <v>926</v>
      </c>
      <c r="F357" s="103" t="s">
        <v>415</v>
      </c>
      <c r="G357" s="102" t="s">
        <v>7</v>
      </c>
      <c r="H357" s="216">
        <f t="shared" ref="H357:O358" si="283">SUM(H358)</f>
        <v>0</v>
      </c>
      <c r="I357" s="216">
        <f t="shared" si="283"/>
        <v>0</v>
      </c>
      <c r="J357" s="216">
        <f t="shared" si="283"/>
        <v>0</v>
      </c>
      <c r="K357" s="216">
        <f t="shared" si="283"/>
        <v>0</v>
      </c>
      <c r="L357" s="216">
        <f t="shared" si="283"/>
        <v>0</v>
      </c>
      <c r="M357" s="216">
        <f t="shared" si="283"/>
        <v>0</v>
      </c>
      <c r="N357" s="216">
        <f t="shared" si="283"/>
        <v>5398700</v>
      </c>
      <c r="O357" s="216">
        <f t="shared" si="283"/>
        <v>0</v>
      </c>
      <c r="P357" s="199">
        <f t="shared" si="279"/>
        <v>5398700</v>
      </c>
    </row>
    <row r="358" spans="1:16" ht="23.25" x14ac:dyDescent="0.25">
      <c r="A358" s="141" t="s">
        <v>293</v>
      </c>
      <c r="B358" s="60" t="s">
        <v>55</v>
      </c>
      <c r="C358" s="68" t="s">
        <v>103</v>
      </c>
      <c r="D358" s="68" t="s">
        <v>320</v>
      </c>
      <c r="E358" s="41">
        <v>926</v>
      </c>
      <c r="F358" s="103" t="s">
        <v>415</v>
      </c>
      <c r="G358" s="102" t="s">
        <v>16</v>
      </c>
      <c r="H358" s="184">
        <f t="shared" si="283"/>
        <v>0</v>
      </c>
      <c r="I358" s="184">
        <f t="shared" si="283"/>
        <v>0</v>
      </c>
      <c r="J358" s="184">
        <f t="shared" si="283"/>
        <v>0</v>
      </c>
      <c r="K358" s="184">
        <f t="shared" si="283"/>
        <v>0</v>
      </c>
      <c r="L358" s="184">
        <f t="shared" si="283"/>
        <v>0</v>
      </c>
      <c r="M358" s="184">
        <f t="shared" si="283"/>
        <v>0</v>
      </c>
      <c r="N358" s="184">
        <f t="shared" si="283"/>
        <v>5398700</v>
      </c>
      <c r="O358" s="184">
        <f t="shared" si="283"/>
        <v>0</v>
      </c>
      <c r="P358" s="220">
        <f t="shared" si="279"/>
        <v>5398700</v>
      </c>
    </row>
    <row r="359" spans="1:16" x14ac:dyDescent="0.25">
      <c r="A359" s="247" t="s">
        <v>131</v>
      </c>
      <c r="B359" s="60" t="s">
        <v>55</v>
      </c>
      <c r="C359" s="68" t="s">
        <v>103</v>
      </c>
      <c r="D359" s="68" t="s">
        <v>320</v>
      </c>
      <c r="E359" s="41">
        <v>926</v>
      </c>
      <c r="F359" s="103" t="s">
        <v>415</v>
      </c>
      <c r="G359" s="102" t="s">
        <v>130</v>
      </c>
      <c r="H359" s="184"/>
      <c r="I359" s="184"/>
      <c r="J359" s="184"/>
      <c r="K359" s="184"/>
      <c r="L359" s="184"/>
      <c r="M359" s="184"/>
      <c r="N359" s="184">
        <f>SUM(Лист1!O200)</f>
        <v>5398700</v>
      </c>
      <c r="O359" s="184">
        <f>SUM(Лист1!P197)</f>
        <v>0</v>
      </c>
      <c r="P359" s="220">
        <f t="shared" si="279"/>
        <v>5398700</v>
      </c>
    </row>
    <row r="360" spans="1:16" ht="45" x14ac:dyDescent="0.25">
      <c r="A360" s="263" t="s">
        <v>445</v>
      </c>
      <c r="B360" s="62" t="s">
        <v>55</v>
      </c>
      <c r="C360" s="62" t="s">
        <v>103</v>
      </c>
      <c r="D360" s="62" t="s">
        <v>446</v>
      </c>
      <c r="E360" s="45"/>
      <c r="F360" s="250"/>
      <c r="G360" s="102"/>
      <c r="H360" s="199">
        <f>SUM(H361)</f>
        <v>107458</v>
      </c>
      <c r="I360" s="199">
        <f>SUM(I361)</f>
        <v>0</v>
      </c>
      <c r="J360" s="216">
        <f>SUM(H360+I360)</f>
        <v>107458</v>
      </c>
      <c r="K360" s="184"/>
      <c r="L360" s="184"/>
      <c r="M360" s="184"/>
      <c r="N360" s="184"/>
      <c r="O360" s="184"/>
      <c r="P360" s="184"/>
    </row>
    <row r="361" spans="1:16" x14ac:dyDescent="0.25">
      <c r="A361" s="238" t="s">
        <v>281</v>
      </c>
      <c r="B361" s="62" t="s">
        <v>55</v>
      </c>
      <c r="C361" s="67" t="s">
        <v>103</v>
      </c>
      <c r="D361" s="62" t="s">
        <v>446</v>
      </c>
      <c r="E361" s="56">
        <v>926</v>
      </c>
      <c r="F361" s="261" t="s">
        <v>415</v>
      </c>
      <c r="G361" s="133" t="s">
        <v>7</v>
      </c>
      <c r="H361" s="87">
        <f t="shared" ref="H361:I362" si="284">SUM(H362)</f>
        <v>107458</v>
      </c>
      <c r="I361" s="87">
        <f t="shared" si="284"/>
        <v>0</v>
      </c>
      <c r="J361" s="216">
        <f t="shared" ref="J361:J362" si="285">SUM(H361+I361)</f>
        <v>107458</v>
      </c>
      <c r="K361" s="184"/>
      <c r="L361" s="184"/>
      <c r="M361" s="184"/>
      <c r="N361" s="184"/>
      <c r="O361" s="184"/>
      <c r="P361" s="184"/>
    </row>
    <row r="362" spans="1:16" ht="23.25" x14ac:dyDescent="0.25">
      <c r="A362" s="141" t="s">
        <v>293</v>
      </c>
      <c r="B362" s="60" t="s">
        <v>55</v>
      </c>
      <c r="C362" s="68" t="s">
        <v>103</v>
      </c>
      <c r="D362" s="75" t="s">
        <v>446</v>
      </c>
      <c r="E362" s="41">
        <v>926</v>
      </c>
      <c r="F362" s="250" t="s">
        <v>415</v>
      </c>
      <c r="G362" s="102" t="s">
        <v>16</v>
      </c>
      <c r="H362" s="220">
        <f t="shared" si="284"/>
        <v>107458</v>
      </c>
      <c r="I362" s="220">
        <f t="shared" si="284"/>
        <v>0</v>
      </c>
      <c r="J362" s="184">
        <f t="shared" si="285"/>
        <v>107458</v>
      </c>
      <c r="K362" s="184"/>
      <c r="L362" s="184"/>
      <c r="M362" s="184"/>
      <c r="N362" s="184"/>
      <c r="O362" s="184"/>
      <c r="P362" s="184"/>
    </row>
    <row r="363" spans="1:16" x14ac:dyDescent="0.25">
      <c r="A363" s="247" t="s">
        <v>131</v>
      </c>
      <c r="B363" s="60" t="s">
        <v>55</v>
      </c>
      <c r="C363" s="68" t="s">
        <v>103</v>
      </c>
      <c r="D363" s="75" t="s">
        <v>446</v>
      </c>
      <c r="E363" s="41">
        <v>926</v>
      </c>
      <c r="F363" s="250" t="s">
        <v>415</v>
      </c>
      <c r="G363" s="102" t="s">
        <v>130</v>
      </c>
      <c r="H363" s="220">
        <f>SUM(Лист1!G203)</f>
        <v>107458</v>
      </c>
      <c r="I363" s="220">
        <f>SUM(Лист1!H203)</f>
        <v>0</v>
      </c>
      <c r="J363" s="184">
        <f>SUM(H363+I363)</f>
        <v>107458</v>
      </c>
      <c r="K363" s="184"/>
      <c r="L363" s="184"/>
      <c r="M363" s="184"/>
      <c r="N363" s="184"/>
      <c r="O363" s="184"/>
      <c r="P363" s="184"/>
    </row>
    <row r="364" spans="1:16" ht="18" x14ac:dyDescent="0.25">
      <c r="A364" s="147" t="s">
        <v>200</v>
      </c>
      <c r="B364" s="63" t="s">
        <v>55</v>
      </c>
      <c r="C364" s="66" t="s">
        <v>128</v>
      </c>
      <c r="D364" s="67"/>
      <c r="E364" s="134"/>
      <c r="F364" s="132"/>
      <c r="G364" s="133"/>
      <c r="H364" s="87">
        <f>SUM(H365)</f>
        <v>2491200</v>
      </c>
      <c r="I364" s="87">
        <f>SUM(I365)</f>
        <v>0</v>
      </c>
      <c r="J364" s="87">
        <f>SUM(J365)</f>
        <v>2491200</v>
      </c>
      <c r="K364" s="87">
        <f t="shared" ref="K364:O364" si="286">SUM(K365)</f>
        <v>2340640</v>
      </c>
      <c r="L364" s="87">
        <f t="shared" si="286"/>
        <v>0</v>
      </c>
      <c r="M364" s="87">
        <f>SUM(M365)</f>
        <v>2340640</v>
      </c>
      <c r="N364" s="87">
        <f t="shared" si="286"/>
        <v>2490710</v>
      </c>
      <c r="O364" s="87">
        <f t="shared" si="286"/>
        <v>0</v>
      </c>
      <c r="P364" s="87">
        <f>SUM(P365)</f>
        <v>2490710</v>
      </c>
    </row>
    <row r="365" spans="1:16" ht="26.25" x14ac:dyDescent="0.25">
      <c r="A365" s="53" t="s">
        <v>112</v>
      </c>
      <c r="B365" s="63" t="s">
        <v>55</v>
      </c>
      <c r="C365" s="66" t="s">
        <v>128</v>
      </c>
      <c r="D365" s="66" t="s">
        <v>37</v>
      </c>
      <c r="E365" s="41"/>
      <c r="F365" s="103"/>
      <c r="G365" s="102"/>
      <c r="H365" s="87">
        <f t="shared" ref="H365:P366" si="287">SUM(H366)</f>
        <v>2491200</v>
      </c>
      <c r="I365" s="87">
        <f t="shared" si="287"/>
        <v>0</v>
      </c>
      <c r="J365" s="87">
        <f t="shared" si="287"/>
        <v>2491200</v>
      </c>
      <c r="K365" s="87">
        <f t="shared" si="287"/>
        <v>2340640</v>
      </c>
      <c r="L365" s="87">
        <f t="shared" si="287"/>
        <v>0</v>
      </c>
      <c r="M365" s="87">
        <f t="shared" si="287"/>
        <v>2340640</v>
      </c>
      <c r="N365" s="87">
        <f t="shared" si="287"/>
        <v>2490710</v>
      </c>
      <c r="O365" s="87">
        <f t="shared" si="287"/>
        <v>0</v>
      </c>
      <c r="P365" s="87">
        <f t="shared" si="287"/>
        <v>2490710</v>
      </c>
    </row>
    <row r="366" spans="1:16" ht="26.25" x14ac:dyDescent="0.25">
      <c r="A366" s="53" t="s">
        <v>120</v>
      </c>
      <c r="B366" s="63" t="s">
        <v>55</v>
      </c>
      <c r="C366" s="66" t="s">
        <v>128</v>
      </c>
      <c r="D366" s="66" t="s">
        <v>90</v>
      </c>
      <c r="E366" s="41"/>
      <c r="F366" s="103"/>
      <c r="G366" s="102"/>
      <c r="H366" s="87">
        <f>SUM(H367)</f>
        <v>2491200</v>
      </c>
      <c r="I366" s="87">
        <f>SUM(I367)</f>
        <v>0</v>
      </c>
      <c r="J366" s="87">
        <f>SUM(J367)</f>
        <v>2491200</v>
      </c>
      <c r="K366" s="87">
        <f t="shared" si="287"/>
        <v>2340640</v>
      </c>
      <c r="L366" s="87">
        <f t="shared" si="287"/>
        <v>0</v>
      </c>
      <c r="M366" s="87">
        <f>SUM(M367)</f>
        <v>2340640</v>
      </c>
      <c r="N366" s="87">
        <f t="shared" si="287"/>
        <v>2490710</v>
      </c>
      <c r="O366" s="87">
        <f t="shared" si="287"/>
        <v>0</v>
      </c>
      <c r="P366" s="87">
        <f>SUM(P367)</f>
        <v>2490710</v>
      </c>
    </row>
    <row r="367" spans="1:16" ht="24.75" x14ac:dyDescent="0.25">
      <c r="A367" s="80" t="s">
        <v>27</v>
      </c>
      <c r="B367" s="62" t="s">
        <v>55</v>
      </c>
      <c r="C367" s="67" t="s">
        <v>128</v>
      </c>
      <c r="D367" s="67" t="s">
        <v>90</v>
      </c>
      <c r="E367" s="134" t="s">
        <v>63</v>
      </c>
      <c r="F367" s="134" t="s">
        <v>158</v>
      </c>
      <c r="G367" s="134" t="s">
        <v>7</v>
      </c>
      <c r="H367" s="87">
        <f>SUM(H368+H370)</f>
        <v>2491200</v>
      </c>
      <c r="I367" s="87">
        <f>SUM(I368+I370)</f>
        <v>0</v>
      </c>
      <c r="J367" s="87">
        <f>SUM(J368+J370)</f>
        <v>2491200</v>
      </c>
      <c r="K367" s="87">
        <f t="shared" ref="K367:N367" si="288">SUM(K368+K370)</f>
        <v>2340640</v>
      </c>
      <c r="L367" s="87">
        <f t="shared" ref="L367" si="289">SUM(L368+L370)</f>
        <v>0</v>
      </c>
      <c r="M367" s="87">
        <f>SUM(M368+M370)</f>
        <v>2340640</v>
      </c>
      <c r="N367" s="87">
        <f t="shared" si="288"/>
        <v>2490710</v>
      </c>
      <c r="O367" s="87">
        <f t="shared" ref="O367" si="290">SUM(O368+O370)</f>
        <v>0</v>
      </c>
      <c r="P367" s="87">
        <f>SUM(P368+P370)</f>
        <v>2490710</v>
      </c>
    </row>
    <row r="368" spans="1:16" ht="34.5" x14ac:dyDescent="0.25">
      <c r="A368" s="43" t="s">
        <v>28</v>
      </c>
      <c r="B368" s="60" t="s">
        <v>55</v>
      </c>
      <c r="C368" s="68" t="s">
        <v>128</v>
      </c>
      <c r="D368" s="68" t="s">
        <v>90</v>
      </c>
      <c r="E368" s="108" t="s">
        <v>63</v>
      </c>
      <c r="F368" s="108" t="s">
        <v>158</v>
      </c>
      <c r="G368" s="108" t="s">
        <v>29</v>
      </c>
      <c r="H368" s="220">
        <f>SUM(H369)</f>
        <v>2165200</v>
      </c>
      <c r="I368" s="220">
        <f>SUM(I369)</f>
        <v>0</v>
      </c>
      <c r="J368" s="220">
        <f>SUM(J369)</f>
        <v>2165200</v>
      </c>
      <c r="K368" s="220">
        <f t="shared" ref="K368:O368" si="291">SUM(K369)</f>
        <v>2235320</v>
      </c>
      <c r="L368" s="220">
        <f t="shared" si="291"/>
        <v>0</v>
      </c>
      <c r="M368" s="220">
        <f>SUM(M369)</f>
        <v>2235320</v>
      </c>
      <c r="N368" s="220">
        <f t="shared" si="291"/>
        <v>2341910</v>
      </c>
      <c r="O368" s="220">
        <f t="shared" si="291"/>
        <v>0</v>
      </c>
      <c r="P368" s="220">
        <f>SUM(P369)</f>
        <v>2341910</v>
      </c>
    </row>
    <row r="369" spans="1:16" x14ac:dyDescent="0.25">
      <c r="A369" s="43" t="s">
        <v>30</v>
      </c>
      <c r="B369" s="60" t="s">
        <v>55</v>
      </c>
      <c r="C369" s="68" t="s">
        <v>128</v>
      </c>
      <c r="D369" s="68" t="s">
        <v>90</v>
      </c>
      <c r="E369" s="108" t="s">
        <v>63</v>
      </c>
      <c r="F369" s="108" t="s">
        <v>158</v>
      </c>
      <c r="G369" s="108" t="s">
        <v>31</v>
      </c>
      <c r="H369" s="220">
        <f>SUM(Лист1!G221)</f>
        <v>2165200</v>
      </c>
      <c r="I369" s="220">
        <f>SUM(Лист1!H221)</f>
        <v>0</v>
      </c>
      <c r="J369" s="220">
        <f>SUM(H369+I369)</f>
        <v>2165200</v>
      </c>
      <c r="K369" s="220">
        <f>SUM(Лист1!J221)</f>
        <v>2235320</v>
      </c>
      <c r="L369" s="220">
        <f>SUM(Лист1!K221)</f>
        <v>0</v>
      </c>
      <c r="M369" s="220">
        <f>SUM(K369+L369)</f>
        <v>2235320</v>
      </c>
      <c r="N369" s="220">
        <f>SUM(Лист1!M221)</f>
        <v>2341910</v>
      </c>
      <c r="O369" s="220">
        <f>SUM(Лист1!N221)</f>
        <v>0</v>
      </c>
      <c r="P369" s="220">
        <f>SUM(N369+O369)</f>
        <v>2341910</v>
      </c>
    </row>
    <row r="370" spans="1:16" x14ac:dyDescent="0.25">
      <c r="A370" s="43" t="s">
        <v>11</v>
      </c>
      <c r="B370" s="60" t="s">
        <v>55</v>
      </c>
      <c r="C370" s="68" t="s">
        <v>128</v>
      </c>
      <c r="D370" s="68" t="s">
        <v>90</v>
      </c>
      <c r="E370" s="108" t="s">
        <v>63</v>
      </c>
      <c r="F370" s="108" t="s">
        <v>158</v>
      </c>
      <c r="G370" s="108" t="s">
        <v>12</v>
      </c>
      <c r="H370" s="220">
        <f>SUM(H371)</f>
        <v>326000</v>
      </c>
      <c r="I370" s="220">
        <f>SUM(I371)</f>
        <v>0</v>
      </c>
      <c r="J370" s="220">
        <f>SUM(J371)</f>
        <v>326000</v>
      </c>
      <c r="K370" s="220">
        <f t="shared" ref="K370:O370" si="292">SUM(K371)</f>
        <v>105320</v>
      </c>
      <c r="L370" s="220">
        <f t="shared" si="292"/>
        <v>0</v>
      </c>
      <c r="M370" s="220">
        <f>SUM(M371)</f>
        <v>105320</v>
      </c>
      <c r="N370" s="220">
        <f t="shared" si="292"/>
        <v>148800</v>
      </c>
      <c r="O370" s="220">
        <f t="shared" si="292"/>
        <v>0</v>
      </c>
      <c r="P370" s="220">
        <f>SUM(P371)</f>
        <v>148800</v>
      </c>
    </row>
    <row r="371" spans="1:16" x14ac:dyDescent="0.25">
      <c r="A371" s="106" t="s">
        <v>140</v>
      </c>
      <c r="B371" s="60" t="s">
        <v>55</v>
      </c>
      <c r="C371" s="68" t="s">
        <v>128</v>
      </c>
      <c r="D371" s="68" t="s">
        <v>90</v>
      </c>
      <c r="E371" s="108" t="s">
        <v>63</v>
      </c>
      <c r="F371" s="108" t="s">
        <v>158</v>
      </c>
      <c r="G371" s="108" t="s">
        <v>14</v>
      </c>
      <c r="H371" s="220">
        <f>SUM(Лист1!G223)</f>
        <v>326000</v>
      </c>
      <c r="I371" s="220">
        <f>SUM(Лист1!H223)</f>
        <v>0</v>
      </c>
      <c r="J371" s="220">
        <f>SUM(H371+I371)</f>
        <v>326000</v>
      </c>
      <c r="K371" s="220">
        <f>SUM(Лист1!J223)</f>
        <v>105320</v>
      </c>
      <c r="L371" s="220">
        <f>SUM(Лист1!K223)</f>
        <v>0</v>
      </c>
      <c r="M371" s="220">
        <f>SUM(K371+L371)</f>
        <v>105320</v>
      </c>
      <c r="N371" s="220">
        <f>SUM(Лист1!M223)</f>
        <v>148800</v>
      </c>
      <c r="O371" s="220">
        <f>SUM(Лист1!N223)</f>
        <v>0</v>
      </c>
      <c r="P371" s="220">
        <f>SUM(N371+O371)</f>
        <v>148800</v>
      </c>
    </row>
    <row r="372" spans="1:16" ht="18" x14ac:dyDescent="0.25">
      <c r="A372" s="147" t="s">
        <v>274</v>
      </c>
      <c r="B372" s="63" t="s">
        <v>55</v>
      </c>
      <c r="C372" s="66" t="s">
        <v>271</v>
      </c>
      <c r="D372" s="67"/>
      <c r="E372" s="134"/>
      <c r="F372" s="132"/>
      <c r="G372" s="133"/>
      <c r="H372" s="87">
        <f>SUM(H373)</f>
        <v>33592372</v>
      </c>
      <c r="I372" s="87">
        <f>SUM(I373)</f>
        <v>-210213</v>
      </c>
      <c r="J372" s="87">
        <f>SUM(J373)</f>
        <v>33382159</v>
      </c>
      <c r="K372" s="87">
        <f t="shared" ref="K372:O372" si="293">SUM(K373)</f>
        <v>26226920</v>
      </c>
      <c r="L372" s="87">
        <f t="shared" si="293"/>
        <v>0</v>
      </c>
      <c r="M372" s="87">
        <f>SUM(M373)</f>
        <v>26226920</v>
      </c>
      <c r="N372" s="87">
        <f t="shared" si="293"/>
        <v>25912580</v>
      </c>
      <c r="O372" s="87">
        <f t="shared" si="293"/>
        <v>0</v>
      </c>
      <c r="P372" s="87">
        <f>SUM(P373)</f>
        <v>25912580</v>
      </c>
    </row>
    <row r="373" spans="1:16" ht="26.25" x14ac:dyDescent="0.25">
      <c r="A373" s="53" t="s">
        <v>275</v>
      </c>
      <c r="B373" s="63" t="s">
        <v>55</v>
      </c>
      <c r="C373" s="66" t="s">
        <v>271</v>
      </c>
      <c r="D373" s="66" t="s">
        <v>37</v>
      </c>
      <c r="E373" s="41"/>
      <c r="F373" s="103"/>
      <c r="G373" s="102"/>
      <c r="H373" s="87">
        <f t="shared" ref="H373:P373" si="294">SUM(H374)</f>
        <v>33592372</v>
      </c>
      <c r="I373" s="87">
        <f t="shared" si="294"/>
        <v>-210213</v>
      </c>
      <c r="J373" s="87">
        <f t="shared" si="294"/>
        <v>33382159</v>
      </c>
      <c r="K373" s="87">
        <f t="shared" si="294"/>
        <v>26226920</v>
      </c>
      <c r="L373" s="87">
        <f t="shared" si="294"/>
        <v>0</v>
      </c>
      <c r="M373" s="87">
        <f t="shared" si="294"/>
        <v>26226920</v>
      </c>
      <c r="N373" s="87">
        <f t="shared" si="294"/>
        <v>25912580</v>
      </c>
      <c r="O373" s="87">
        <f t="shared" si="294"/>
        <v>0</v>
      </c>
      <c r="P373" s="87">
        <f t="shared" si="294"/>
        <v>25912580</v>
      </c>
    </row>
    <row r="374" spans="1:16" ht="26.25" x14ac:dyDescent="0.25">
      <c r="A374" s="53" t="s">
        <v>276</v>
      </c>
      <c r="B374" s="63" t="s">
        <v>55</v>
      </c>
      <c r="C374" s="66" t="s">
        <v>271</v>
      </c>
      <c r="D374" s="66" t="s">
        <v>90</v>
      </c>
      <c r="E374" s="41"/>
      <c r="F374" s="103"/>
      <c r="G374" s="102"/>
      <c r="H374" s="87">
        <f>SUM(H375+H380+H383)</f>
        <v>33592372</v>
      </c>
      <c r="I374" s="87">
        <f>SUM(I375+I380+I383)</f>
        <v>-210213</v>
      </c>
      <c r="J374" s="87">
        <f>SUM(J375+J380+J383)</f>
        <v>33382159</v>
      </c>
      <c r="K374" s="87">
        <f t="shared" ref="K374:N374" si="295">SUM(K375+K380)</f>
        <v>26226920</v>
      </c>
      <c r="L374" s="87">
        <f t="shared" ref="L374" si="296">SUM(L375+L380)</f>
        <v>0</v>
      </c>
      <c r="M374" s="87">
        <f>SUM(M375+M380)</f>
        <v>26226920</v>
      </c>
      <c r="N374" s="87">
        <f t="shared" si="295"/>
        <v>25912580</v>
      </c>
      <c r="O374" s="87">
        <f t="shared" ref="O374" si="297">SUM(O375+O380)</f>
        <v>0</v>
      </c>
      <c r="P374" s="87">
        <f>SUM(P375+P380)</f>
        <v>25912580</v>
      </c>
    </row>
    <row r="375" spans="1:16" x14ac:dyDescent="0.25">
      <c r="A375" s="116" t="s">
        <v>181</v>
      </c>
      <c r="B375" s="62" t="s">
        <v>55</v>
      </c>
      <c r="C375" s="67" t="s">
        <v>271</v>
      </c>
      <c r="D375" s="67" t="s">
        <v>90</v>
      </c>
      <c r="E375" s="134" t="s">
        <v>63</v>
      </c>
      <c r="F375" s="130">
        <v>82300</v>
      </c>
      <c r="G375" s="131" t="s">
        <v>7</v>
      </c>
      <c r="H375" s="87">
        <f t="shared" ref="H375:P375" si="298">SUM(H378+H376)</f>
        <v>703000</v>
      </c>
      <c r="I375" s="87">
        <f t="shared" si="298"/>
        <v>0</v>
      </c>
      <c r="J375" s="87">
        <f t="shared" si="298"/>
        <v>703000</v>
      </c>
      <c r="K375" s="87">
        <f t="shared" si="298"/>
        <v>270000</v>
      </c>
      <c r="L375" s="87">
        <f t="shared" si="298"/>
        <v>0</v>
      </c>
      <c r="M375" s="87">
        <f t="shared" si="298"/>
        <v>270000</v>
      </c>
      <c r="N375" s="87">
        <f t="shared" si="298"/>
        <v>405000</v>
      </c>
      <c r="O375" s="87">
        <f t="shared" si="298"/>
        <v>0</v>
      </c>
      <c r="P375" s="87">
        <f t="shared" si="298"/>
        <v>405000</v>
      </c>
    </row>
    <row r="376" spans="1:16" ht="34.9" customHeight="1" x14ac:dyDescent="0.25">
      <c r="A376" s="106" t="s">
        <v>28</v>
      </c>
      <c r="B376" s="60" t="s">
        <v>55</v>
      </c>
      <c r="C376" s="319" t="s">
        <v>271</v>
      </c>
      <c r="D376" s="68" t="s">
        <v>90</v>
      </c>
      <c r="E376" s="108" t="s">
        <v>63</v>
      </c>
      <c r="F376" s="103">
        <v>82300</v>
      </c>
      <c r="G376" s="104" t="s">
        <v>29</v>
      </c>
      <c r="H376" s="220">
        <f t="shared" ref="H376:P376" si="299">SUM(H377:H377)</f>
        <v>0</v>
      </c>
      <c r="I376" s="220">
        <f t="shared" si="299"/>
        <v>0</v>
      </c>
      <c r="J376" s="220">
        <f t="shared" si="299"/>
        <v>0</v>
      </c>
      <c r="K376" s="220">
        <f t="shared" si="299"/>
        <v>0</v>
      </c>
      <c r="L376" s="220">
        <f t="shared" si="299"/>
        <v>0</v>
      </c>
      <c r="M376" s="220">
        <f t="shared" si="299"/>
        <v>0</v>
      </c>
      <c r="N376" s="220">
        <f t="shared" si="299"/>
        <v>0</v>
      </c>
      <c r="O376" s="220">
        <f t="shared" si="299"/>
        <v>0</v>
      </c>
      <c r="P376" s="220">
        <f t="shared" si="299"/>
        <v>0</v>
      </c>
    </row>
    <row r="377" spans="1:16" x14ac:dyDescent="0.25">
      <c r="A377" s="141" t="s">
        <v>32</v>
      </c>
      <c r="B377" s="60" t="s">
        <v>55</v>
      </c>
      <c r="C377" s="319" t="s">
        <v>271</v>
      </c>
      <c r="D377" s="68" t="s">
        <v>90</v>
      </c>
      <c r="E377" s="108" t="s">
        <v>63</v>
      </c>
      <c r="F377" s="103">
        <v>82300</v>
      </c>
      <c r="G377" s="104" t="s">
        <v>33</v>
      </c>
      <c r="H377" s="220">
        <f>SUM(Лист1!G228)</f>
        <v>0</v>
      </c>
      <c r="I377" s="220">
        <f>SUM(Лист1!H228)</f>
        <v>0</v>
      </c>
      <c r="J377" s="220">
        <f>SUM(H377+I377)</f>
        <v>0</v>
      </c>
      <c r="K377" s="220">
        <f>SUM(Лист1!J228)</f>
        <v>0</v>
      </c>
      <c r="L377" s="220">
        <f>SUM(Лист1!K228)</f>
        <v>0</v>
      </c>
      <c r="M377" s="220">
        <f>SUM(K377+L377)</f>
        <v>0</v>
      </c>
      <c r="N377" s="220">
        <f>SUM(Лист1!M228)</f>
        <v>0</v>
      </c>
      <c r="O377" s="220">
        <f>SUM(Лист1!N228)</f>
        <v>0</v>
      </c>
      <c r="P377" s="220">
        <f>SUM(N377+O377)</f>
        <v>0</v>
      </c>
    </row>
    <row r="378" spans="1:16" x14ac:dyDescent="0.25">
      <c r="A378" s="106" t="s">
        <v>11</v>
      </c>
      <c r="B378" s="60" t="s">
        <v>55</v>
      </c>
      <c r="C378" s="319" t="s">
        <v>271</v>
      </c>
      <c r="D378" s="68" t="s">
        <v>90</v>
      </c>
      <c r="E378" s="108" t="s">
        <v>63</v>
      </c>
      <c r="F378" s="103">
        <v>82300</v>
      </c>
      <c r="G378" s="104" t="s">
        <v>12</v>
      </c>
      <c r="H378" s="220">
        <f>SUM(H379)</f>
        <v>703000</v>
      </c>
      <c r="I378" s="220">
        <f>SUM(I379)</f>
        <v>0</v>
      </c>
      <c r="J378" s="220">
        <f>SUM(J379)</f>
        <v>703000</v>
      </c>
      <c r="K378" s="220">
        <f t="shared" ref="K378:O378" si="300">SUM(K379)</f>
        <v>270000</v>
      </c>
      <c r="L378" s="220">
        <f t="shared" si="300"/>
        <v>0</v>
      </c>
      <c r="M378" s="220">
        <f>SUM(M379)</f>
        <v>270000</v>
      </c>
      <c r="N378" s="220">
        <f t="shared" si="300"/>
        <v>405000</v>
      </c>
      <c r="O378" s="220">
        <f t="shared" si="300"/>
        <v>0</v>
      </c>
      <c r="P378" s="220">
        <f>SUM(P379)</f>
        <v>405000</v>
      </c>
    </row>
    <row r="379" spans="1:16" x14ac:dyDescent="0.25">
      <c r="A379" s="106" t="s">
        <v>140</v>
      </c>
      <c r="B379" s="60" t="s">
        <v>55</v>
      </c>
      <c r="C379" s="319" t="s">
        <v>271</v>
      </c>
      <c r="D379" s="68" t="s">
        <v>90</v>
      </c>
      <c r="E379" s="108" t="s">
        <v>63</v>
      </c>
      <c r="F379" s="103">
        <v>82300</v>
      </c>
      <c r="G379" s="104" t="s">
        <v>14</v>
      </c>
      <c r="H379" s="220">
        <f>SUM(Лист1!G230+Лист1!G240)</f>
        <v>703000</v>
      </c>
      <c r="I379" s="220">
        <f>SUM(Лист1!H230+Лист1!H240)</f>
        <v>0</v>
      </c>
      <c r="J379" s="220">
        <f>SUM(H379+I379)</f>
        <v>703000</v>
      </c>
      <c r="K379" s="220">
        <f>SUM(Лист1!J230)</f>
        <v>270000</v>
      </c>
      <c r="L379" s="220">
        <f>SUM(Лист1!K230)</f>
        <v>0</v>
      </c>
      <c r="M379" s="220">
        <f>SUM(K379+L379)</f>
        <v>270000</v>
      </c>
      <c r="N379" s="220">
        <f>SUM(Лист1!M230)</f>
        <v>405000</v>
      </c>
      <c r="O379" s="220">
        <f>SUM(Лист1!N230)</f>
        <v>0</v>
      </c>
      <c r="P379" s="220">
        <f>SUM(N379+O379)</f>
        <v>405000</v>
      </c>
    </row>
    <row r="380" spans="1:16" x14ac:dyDescent="0.25">
      <c r="A380" s="238" t="s">
        <v>238</v>
      </c>
      <c r="B380" s="62" t="s">
        <v>55</v>
      </c>
      <c r="C380" s="67" t="s">
        <v>271</v>
      </c>
      <c r="D380" s="67" t="s">
        <v>90</v>
      </c>
      <c r="E380" s="134" t="s">
        <v>63</v>
      </c>
      <c r="F380" s="132">
        <v>80600</v>
      </c>
      <c r="G380" s="133" t="s">
        <v>12</v>
      </c>
      <c r="H380" s="216">
        <f t="shared" ref="H380:J381" si="301">SUM(H381)</f>
        <v>32612944</v>
      </c>
      <c r="I380" s="216">
        <f t="shared" si="301"/>
        <v>-210213</v>
      </c>
      <c r="J380" s="216">
        <f t="shared" si="301"/>
        <v>32402731</v>
      </c>
      <c r="K380" s="216">
        <f t="shared" ref="K380:O381" si="302">SUM(K381)</f>
        <v>25956920</v>
      </c>
      <c r="L380" s="216">
        <f t="shared" si="302"/>
        <v>0</v>
      </c>
      <c r="M380" s="216">
        <f>SUM(M381)</f>
        <v>25956920</v>
      </c>
      <c r="N380" s="216">
        <f t="shared" si="302"/>
        <v>25507580</v>
      </c>
      <c r="O380" s="216">
        <f t="shared" si="302"/>
        <v>0</v>
      </c>
      <c r="P380" s="216">
        <f>SUM(P381)</f>
        <v>25507580</v>
      </c>
    </row>
    <row r="381" spans="1:16" ht="23.25" x14ac:dyDescent="0.25">
      <c r="A381" s="141" t="s">
        <v>293</v>
      </c>
      <c r="B381" s="60" t="s">
        <v>55</v>
      </c>
      <c r="C381" s="319" t="s">
        <v>271</v>
      </c>
      <c r="D381" s="68" t="s">
        <v>90</v>
      </c>
      <c r="E381" s="108" t="s">
        <v>63</v>
      </c>
      <c r="F381" s="103">
        <v>80600</v>
      </c>
      <c r="G381" s="127" t="s">
        <v>7</v>
      </c>
      <c r="H381" s="184">
        <f t="shared" si="301"/>
        <v>32612944</v>
      </c>
      <c r="I381" s="184">
        <f t="shared" si="301"/>
        <v>-210213</v>
      </c>
      <c r="J381" s="184">
        <f t="shared" si="301"/>
        <v>32402731</v>
      </c>
      <c r="K381" s="184">
        <f t="shared" si="302"/>
        <v>25956920</v>
      </c>
      <c r="L381" s="184">
        <f t="shared" si="302"/>
        <v>0</v>
      </c>
      <c r="M381" s="184">
        <f>SUM(M382)</f>
        <v>25956920</v>
      </c>
      <c r="N381" s="184">
        <f t="shared" si="302"/>
        <v>25507580</v>
      </c>
      <c r="O381" s="184">
        <f t="shared" si="302"/>
        <v>0</v>
      </c>
      <c r="P381" s="184">
        <f>SUM(P382)</f>
        <v>25507580</v>
      </c>
    </row>
    <row r="382" spans="1:16" x14ac:dyDescent="0.25">
      <c r="A382" s="107" t="s">
        <v>133</v>
      </c>
      <c r="B382" s="60" t="s">
        <v>55</v>
      </c>
      <c r="C382" s="319" t="s">
        <v>271</v>
      </c>
      <c r="D382" s="68" t="s">
        <v>90</v>
      </c>
      <c r="E382" s="108" t="s">
        <v>63</v>
      </c>
      <c r="F382" s="103">
        <v>80600</v>
      </c>
      <c r="G382" s="146" t="s">
        <v>132</v>
      </c>
      <c r="H382" s="184">
        <f>SUM(Лист1!G233)</f>
        <v>32612944</v>
      </c>
      <c r="I382" s="184">
        <f>SUM(Лист1!H233)</f>
        <v>-210213</v>
      </c>
      <c r="J382" s="184">
        <f>SUM(H382+I382)</f>
        <v>32402731</v>
      </c>
      <c r="K382" s="184">
        <f>SUM(Лист1!J233)</f>
        <v>25956920</v>
      </c>
      <c r="L382" s="184">
        <f>SUM(Лист1!K233)</f>
        <v>0</v>
      </c>
      <c r="M382" s="184">
        <f>SUM(K382+L382)</f>
        <v>25956920</v>
      </c>
      <c r="N382" s="184">
        <f>SUM(Лист1!M233)</f>
        <v>25507580</v>
      </c>
      <c r="O382" s="184">
        <f>SUM(Лист1!N233)</f>
        <v>0</v>
      </c>
      <c r="P382" s="184">
        <f>SUM(N382+O382)</f>
        <v>25507580</v>
      </c>
    </row>
    <row r="383" spans="1:16" ht="59.45" customHeight="1" x14ac:dyDescent="0.25">
      <c r="A383" s="290" t="s">
        <v>478</v>
      </c>
      <c r="B383" s="304" t="s">
        <v>55</v>
      </c>
      <c r="C383" s="306" t="s">
        <v>271</v>
      </c>
      <c r="D383" s="306" t="s">
        <v>90</v>
      </c>
      <c r="E383" s="261" t="s">
        <v>63</v>
      </c>
      <c r="F383" s="262" t="s">
        <v>480</v>
      </c>
      <c r="G383" s="271" t="s">
        <v>7</v>
      </c>
      <c r="H383" s="216">
        <f>H384</f>
        <v>276428</v>
      </c>
      <c r="I383" s="216">
        <f>I384</f>
        <v>0</v>
      </c>
      <c r="J383" s="216">
        <f t="shared" ref="J383:J384" si="303">SUM(H383+I383)</f>
        <v>276428</v>
      </c>
      <c r="K383" s="184"/>
      <c r="L383" s="184"/>
      <c r="M383" s="184"/>
      <c r="N383" s="184"/>
      <c r="O383" s="184"/>
      <c r="P383" s="184"/>
    </row>
    <row r="384" spans="1:16" ht="30.6" customHeight="1" x14ac:dyDescent="0.25">
      <c r="A384" s="141" t="s">
        <v>293</v>
      </c>
      <c r="B384" s="313" t="s">
        <v>55</v>
      </c>
      <c r="C384" s="351" t="s">
        <v>271</v>
      </c>
      <c r="D384" s="351" t="s">
        <v>90</v>
      </c>
      <c r="E384" s="250" t="s">
        <v>63</v>
      </c>
      <c r="F384" s="249" t="s">
        <v>480</v>
      </c>
      <c r="G384" s="248" t="s">
        <v>16</v>
      </c>
      <c r="H384" s="184">
        <f>H385</f>
        <v>276428</v>
      </c>
      <c r="I384" s="184">
        <f>I385</f>
        <v>0</v>
      </c>
      <c r="J384" s="184">
        <f t="shared" si="303"/>
        <v>276428</v>
      </c>
      <c r="K384" s="184"/>
      <c r="L384" s="184"/>
      <c r="M384" s="184"/>
      <c r="N384" s="184"/>
      <c r="O384" s="184"/>
      <c r="P384" s="184"/>
    </row>
    <row r="385" spans="1:16" x14ac:dyDescent="0.25">
      <c r="A385" s="247" t="s">
        <v>133</v>
      </c>
      <c r="B385" s="313" t="s">
        <v>55</v>
      </c>
      <c r="C385" s="351" t="s">
        <v>271</v>
      </c>
      <c r="D385" s="351" t="s">
        <v>90</v>
      </c>
      <c r="E385" s="250" t="s">
        <v>63</v>
      </c>
      <c r="F385" s="249" t="s">
        <v>480</v>
      </c>
      <c r="G385" s="248" t="s">
        <v>132</v>
      </c>
      <c r="H385" s="184">
        <f>Лист1!G236</f>
        <v>276428</v>
      </c>
      <c r="I385" s="184">
        <f>Лист1!H236</f>
        <v>0</v>
      </c>
      <c r="J385" s="184">
        <f>Лист1!I236</f>
        <v>276428</v>
      </c>
      <c r="K385" s="184"/>
      <c r="L385" s="184"/>
      <c r="M385" s="184"/>
      <c r="N385" s="184"/>
      <c r="O385" s="184"/>
      <c r="P385" s="184"/>
    </row>
    <row r="386" spans="1:16" ht="18" x14ac:dyDescent="0.25">
      <c r="A386" s="147" t="s">
        <v>277</v>
      </c>
      <c r="B386" s="63" t="s">
        <v>55</v>
      </c>
      <c r="C386" s="66" t="s">
        <v>272</v>
      </c>
      <c r="D386" s="67"/>
      <c r="E386" s="134"/>
      <c r="F386" s="132"/>
      <c r="G386" s="133"/>
      <c r="H386" s="87">
        <f>SUM(H387)</f>
        <v>77500</v>
      </c>
      <c r="I386" s="87">
        <f>SUM(I387)</f>
        <v>0</v>
      </c>
      <c r="J386" s="87">
        <f>SUM(J387)</f>
        <v>77500</v>
      </c>
      <c r="K386" s="87">
        <f t="shared" ref="K386:O386" si="304">SUM(K387)</f>
        <v>55000</v>
      </c>
      <c r="L386" s="87">
        <f t="shared" si="304"/>
        <v>0</v>
      </c>
      <c r="M386" s="87">
        <f>SUM(M387)</f>
        <v>55000</v>
      </c>
      <c r="N386" s="87">
        <f t="shared" si="304"/>
        <v>77500</v>
      </c>
      <c r="O386" s="87">
        <f t="shared" si="304"/>
        <v>0</v>
      </c>
      <c r="P386" s="87">
        <f>SUM(P387)</f>
        <v>77500</v>
      </c>
    </row>
    <row r="387" spans="1:16" ht="18" x14ac:dyDescent="0.25">
      <c r="A387" s="53" t="s">
        <v>278</v>
      </c>
      <c r="B387" s="63" t="s">
        <v>55</v>
      </c>
      <c r="C387" s="66" t="s">
        <v>272</v>
      </c>
      <c r="D387" s="66" t="s">
        <v>37</v>
      </c>
      <c r="E387" s="41"/>
      <c r="F387" s="103"/>
      <c r="G387" s="102"/>
      <c r="H387" s="87">
        <f t="shared" ref="H387:P388" si="305">SUM(H388)</f>
        <v>77500</v>
      </c>
      <c r="I387" s="87">
        <f t="shared" si="305"/>
        <v>0</v>
      </c>
      <c r="J387" s="87">
        <f t="shared" si="305"/>
        <v>77500</v>
      </c>
      <c r="K387" s="87">
        <f t="shared" si="305"/>
        <v>55000</v>
      </c>
      <c r="L387" s="87">
        <f t="shared" si="305"/>
        <v>0</v>
      </c>
      <c r="M387" s="87">
        <f t="shared" si="305"/>
        <v>55000</v>
      </c>
      <c r="N387" s="87">
        <f t="shared" si="305"/>
        <v>77500</v>
      </c>
      <c r="O387" s="87">
        <f t="shared" si="305"/>
        <v>0</v>
      </c>
      <c r="P387" s="87">
        <f t="shared" si="305"/>
        <v>77500</v>
      </c>
    </row>
    <row r="388" spans="1:16" ht="18" x14ac:dyDescent="0.25">
      <c r="A388" s="53" t="s">
        <v>279</v>
      </c>
      <c r="B388" s="63" t="s">
        <v>55</v>
      </c>
      <c r="C388" s="66" t="s">
        <v>272</v>
      </c>
      <c r="D388" s="66" t="s">
        <v>90</v>
      </c>
      <c r="E388" s="41"/>
      <c r="F388" s="103"/>
      <c r="G388" s="102"/>
      <c r="H388" s="87">
        <f>SUM(H389)</f>
        <v>77500</v>
      </c>
      <c r="I388" s="87">
        <f>SUM(I389)</f>
        <v>0</v>
      </c>
      <c r="J388" s="87">
        <f>SUM(J389)</f>
        <v>77500</v>
      </c>
      <c r="K388" s="87">
        <f t="shared" si="305"/>
        <v>55000</v>
      </c>
      <c r="L388" s="87">
        <f t="shared" si="305"/>
        <v>0</v>
      </c>
      <c r="M388" s="87">
        <f>SUM(M389)</f>
        <v>55000</v>
      </c>
      <c r="N388" s="87">
        <f t="shared" si="305"/>
        <v>77500</v>
      </c>
      <c r="O388" s="87">
        <f t="shared" si="305"/>
        <v>0</v>
      </c>
      <c r="P388" s="87">
        <f>SUM(P389)</f>
        <v>77500</v>
      </c>
    </row>
    <row r="389" spans="1:16" x14ac:dyDescent="0.25">
      <c r="A389" s="117" t="s">
        <v>179</v>
      </c>
      <c r="B389" s="62" t="s">
        <v>55</v>
      </c>
      <c r="C389" s="67" t="s">
        <v>272</v>
      </c>
      <c r="D389" s="67" t="s">
        <v>90</v>
      </c>
      <c r="E389" s="134" t="s">
        <v>63</v>
      </c>
      <c r="F389" s="130">
        <v>82360</v>
      </c>
      <c r="G389" s="131" t="s">
        <v>7</v>
      </c>
      <c r="H389" s="87">
        <f t="shared" ref="H389:P389" si="306">SUM(H392+H390+H394)</f>
        <v>77500</v>
      </c>
      <c r="I389" s="87">
        <f t="shared" si="306"/>
        <v>0</v>
      </c>
      <c r="J389" s="87">
        <f t="shared" si="306"/>
        <v>77500</v>
      </c>
      <c r="K389" s="87">
        <f t="shared" si="306"/>
        <v>55000</v>
      </c>
      <c r="L389" s="87">
        <f t="shared" si="306"/>
        <v>0</v>
      </c>
      <c r="M389" s="87">
        <f t="shared" si="306"/>
        <v>55000</v>
      </c>
      <c r="N389" s="87">
        <f t="shared" si="306"/>
        <v>77500</v>
      </c>
      <c r="O389" s="87">
        <f t="shared" si="306"/>
        <v>0</v>
      </c>
      <c r="P389" s="87">
        <f t="shared" si="306"/>
        <v>77500</v>
      </c>
    </row>
    <row r="390" spans="1:16" ht="39" customHeight="1" x14ac:dyDescent="0.25">
      <c r="A390" s="106" t="s">
        <v>28</v>
      </c>
      <c r="B390" s="60" t="s">
        <v>55</v>
      </c>
      <c r="C390" s="319" t="s">
        <v>272</v>
      </c>
      <c r="D390" s="68" t="s">
        <v>90</v>
      </c>
      <c r="E390" s="108" t="s">
        <v>63</v>
      </c>
      <c r="F390" s="103">
        <v>82360</v>
      </c>
      <c r="G390" s="104" t="s">
        <v>29</v>
      </c>
      <c r="H390" s="220">
        <f t="shared" ref="H390:P390" si="307">SUM(H391:H391)</f>
        <v>0</v>
      </c>
      <c r="I390" s="220">
        <f t="shared" si="307"/>
        <v>0</v>
      </c>
      <c r="J390" s="220">
        <f t="shared" si="307"/>
        <v>0</v>
      </c>
      <c r="K390" s="220">
        <f t="shared" si="307"/>
        <v>0</v>
      </c>
      <c r="L390" s="220">
        <f t="shared" si="307"/>
        <v>0</v>
      </c>
      <c r="M390" s="220">
        <f t="shared" si="307"/>
        <v>0</v>
      </c>
      <c r="N390" s="220">
        <f t="shared" si="307"/>
        <v>0</v>
      </c>
      <c r="O390" s="220">
        <f t="shared" si="307"/>
        <v>0</v>
      </c>
      <c r="P390" s="220">
        <f t="shared" si="307"/>
        <v>0</v>
      </c>
    </row>
    <row r="391" spans="1:16" ht="16.899999999999999" customHeight="1" x14ac:dyDescent="0.25">
      <c r="A391" s="106" t="s">
        <v>32</v>
      </c>
      <c r="B391" s="60" t="s">
        <v>55</v>
      </c>
      <c r="C391" s="319" t="s">
        <v>272</v>
      </c>
      <c r="D391" s="68" t="s">
        <v>90</v>
      </c>
      <c r="E391" s="108" t="s">
        <v>63</v>
      </c>
      <c r="F391" s="103">
        <v>82360</v>
      </c>
      <c r="G391" s="104" t="s">
        <v>33</v>
      </c>
      <c r="H391" s="220">
        <f>SUM(Лист1!G167)</f>
        <v>0</v>
      </c>
      <c r="I391" s="220">
        <f>SUM(Лист1!H167)</f>
        <v>0</v>
      </c>
      <c r="J391" s="220">
        <f>SUM(H391+I391)</f>
        <v>0</v>
      </c>
      <c r="K391" s="220">
        <f>SUM(Лист1!J167)</f>
        <v>0</v>
      </c>
      <c r="L391" s="220">
        <f>SUM(Лист1!K167)</f>
        <v>0</v>
      </c>
      <c r="M391" s="220">
        <f>SUM(K391+L391)</f>
        <v>0</v>
      </c>
      <c r="N391" s="220">
        <f>SUM(Лист1!M167)</f>
        <v>0</v>
      </c>
      <c r="O391" s="220">
        <f>SUM(Лист1!N167)</f>
        <v>0</v>
      </c>
      <c r="P391" s="220">
        <f>SUM(N391+O391)</f>
        <v>0</v>
      </c>
    </row>
    <row r="392" spans="1:16" x14ac:dyDescent="0.25">
      <c r="A392" s="106" t="s">
        <v>11</v>
      </c>
      <c r="B392" s="60" t="s">
        <v>55</v>
      </c>
      <c r="C392" s="319" t="s">
        <v>272</v>
      </c>
      <c r="D392" s="68" t="s">
        <v>90</v>
      </c>
      <c r="E392" s="108" t="s">
        <v>63</v>
      </c>
      <c r="F392" s="103">
        <v>82360</v>
      </c>
      <c r="G392" s="104" t="s">
        <v>12</v>
      </c>
      <c r="H392" s="220">
        <f>SUM(H393:H393)</f>
        <v>52500</v>
      </c>
      <c r="I392" s="220">
        <f>SUM(I393:I393)</f>
        <v>0</v>
      </c>
      <c r="J392" s="220">
        <f>SUM(J393:J393)</f>
        <v>52500</v>
      </c>
      <c r="K392" s="220">
        <f t="shared" ref="K392:O392" si="308">SUM(K393:K393)</f>
        <v>30000</v>
      </c>
      <c r="L392" s="220">
        <f t="shared" si="308"/>
        <v>0</v>
      </c>
      <c r="M392" s="220">
        <f>SUM(M393:M393)</f>
        <v>30000</v>
      </c>
      <c r="N392" s="220">
        <f t="shared" si="308"/>
        <v>52500</v>
      </c>
      <c r="O392" s="220">
        <f t="shared" si="308"/>
        <v>0</v>
      </c>
      <c r="P392" s="220">
        <f>SUM(P393:P393)</f>
        <v>52500</v>
      </c>
    </row>
    <row r="393" spans="1:16" x14ac:dyDescent="0.25">
      <c r="A393" s="106" t="s">
        <v>140</v>
      </c>
      <c r="B393" s="60" t="s">
        <v>55</v>
      </c>
      <c r="C393" s="319" t="s">
        <v>272</v>
      </c>
      <c r="D393" s="68" t="s">
        <v>90</v>
      </c>
      <c r="E393" s="108" t="s">
        <v>63</v>
      </c>
      <c r="F393" s="103">
        <v>82360</v>
      </c>
      <c r="G393" s="104" t="s">
        <v>14</v>
      </c>
      <c r="H393" s="220">
        <f>SUM(Лист1!G169)</f>
        <v>52500</v>
      </c>
      <c r="I393" s="220">
        <f>SUM(Лист1!H169)</f>
        <v>0</v>
      </c>
      <c r="J393" s="220">
        <f>SUM(H393+I393)</f>
        <v>52500</v>
      </c>
      <c r="K393" s="220">
        <f>SUM(Лист1!J169)</f>
        <v>30000</v>
      </c>
      <c r="L393" s="220">
        <f>SUM(Лист1!K169)</f>
        <v>0</v>
      </c>
      <c r="M393" s="220">
        <f>SUM(K393+L393)</f>
        <v>30000</v>
      </c>
      <c r="N393" s="220">
        <f>SUM(Лист1!M169)</f>
        <v>52500</v>
      </c>
      <c r="O393" s="220">
        <f>SUM(Лист1!N169)</f>
        <v>0</v>
      </c>
      <c r="P393" s="220">
        <f>SUM(N393+O393)</f>
        <v>52500</v>
      </c>
    </row>
    <row r="394" spans="1:16" x14ac:dyDescent="0.25">
      <c r="A394" s="107" t="s">
        <v>85</v>
      </c>
      <c r="B394" s="60" t="s">
        <v>55</v>
      </c>
      <c r="C394" s="319" t="s">
        <v>272</v>
      </c>
      <c r="D394" s="68" t="s">
        <v>90</v>
      </c>
      <c r="E394" s="108" t="s">
        <v>63</v>
      </c>
      <c r="F394" s="103">
        <v>82360</v>
      </c>
      <c r="G394" s="104" t="s">
        <v>76</v>
      </c>
      <c r="H394" s="220">
        <f>SUM(H395:H395)</f>
        <v>25000</v>
      </c>
      <c r="I394" s="220">
        <f>SUM(I395:I395)</f>
        <v>0</v>
      </c>
      <c r="J394" s="220">
        <f>SUM(J395:J395)</f>
        <v>25000</v>
      </c>
      <c r="K394" s="220">
        <f t="shared" ref="K394:O394" si="309">SUM(K395:K395)</f>
        <v>25000</v>
      </c>
      <c r="L394" s="220">
        <f t="shared" si="309"/>
        <v>0</v>
      </c>
      <c r="M394" s="220">
        <f>SUM(M395:M395)</f>
        <v>25000</v>
      </c>
      <c r="N394" s="220">
        <f t="shared" si="309"/>
        <v>25000</v>
      </c>
      <c r="O394" s="220">
        <f t="shared" si="309"/>
        <v>0</v>
      </c>
      <c r="P394" s="220">
        <f>SUM(P395:P395)</f>
        <v>25000</v>
      </c>
    </row>
    <row r="395" spans="1:16" x14ac:dyDescent="0.25">
      <c r="A395" s="106" t="s">
        <v>240</v>
      </c>
      <c r="B395" s="60" t="s">
        <v>55</v>
      </c>
      <c r="C395" s="319" t="s">
        <v>272</v>
      </c>
      <c r="D395" s="68" t="s">
        <v>90</v>
      </c>
      <c r="E395" s="108" t="s">
        <v>63</v>
      </c>
      <c r="F395" s="103">
        <v>82360</v>
      </c>
      <c r="G395" s="104" t="s">
        <v>239</v>
      </c>
      <c r="H395" s="220">
        <f>SUM(Лист1!G171)</f>
        <v>25000</v>
      </c>
      <c r="I395" s="220">
        <f>SUM(Лист1!H171)</f>
        <v>0</v>
      </c>
      <c r="J395" s="220">
        <f>SUM(H395+I395)</f>
        <v>25000</v>
      </c>
      <c r="K395" s="220">
        <f>SUM(Лист1!J171)</f>
        <v>25000</v>
      </c>
      <c r="L395" s="220">
        <f>SUM(Лист1!K171)</f>
        <v>0</v>
      </c>
      <c r="M395" s="220">
        <f>SUM(K395+L395)</f>
        <v>25000</v>
      </c>
      <c r="N395" s="220">
        <f>SUM(Лист1!M171)</f>
        <v>25000</v>
      </c>
      <c r="O395" s="220">
        <f>SUM(Лист1!N171)</f>
        <v>0</v>
      </c>
      <c r="P395" s="220">
        <f>SUM(N395+O395)</f>
        <v>25000</v>
      </c>
    </row>
    <row r="396" spans="1:16" ht="31.5" x14ac:dyDescent="0.25">
      <c r="A396" s="233" t="s">
        <v>199</v>
      </c>
      <c r="B396" s="63" t="s">
        <v>43</v>
      </c>
      <c r="C396" s="215" t="s">
        <v>129</v>
      </c>
      <c r="D396" s="66"/>
      <c r="E396" s="41"/>
      <c r="F396" s="103"/>
      <c r="G396" s="102"/>
      <c r="H396" s="87">
        <f t="shared" ref="H396:P401" si="310">SUM(H397)</f>
        <v>50000</v>
      </c>
      <c r="I396" s="87">
        <f t="shared" si="310"/>
        <v>0</v>
      </c>
      <c r="J396" s="87">
        <f t="shared" si="310"/>
        <v>50000</v>
      </c>
      <c r="K396" s="87">
        <f t="shared" si="310"/>
        <v>50000</v>
      </c>
      <c r="L396" s="87">
        <f t="shared" si="310"/>
        <v>0</v>
      </c>
      <c r="M396" s="87">
        <f t="shared" si="310"/>
        <v>50000</v>
      </c>
      <c r="N396" s="87">
        <f t="shared" si="310"/>
        <v>50000</v>
      </c>
      <c r="O396" s="87">
        <f t="shared" si="310"/>
        <v>0</v>
      </c>
      <c r="P396" s="87">
        <f t="shared" si="310"/>
        <v>50000</v>
      </c>
    </row>
    <row r="397" spans="1:16" ht="51.75" x14ac:dyDescent="0.25">
      <c r="A397" s="116" t="s">
        <v>146</v>
      </c>
      <c r="B397" s="63" t="s">
        <v>43</v>
      </c>
      <c r="C397" s="215" t="s">
        <v>129</v>
      </c>
      <c r="D397" s="66" t="s">
        <v>37</v>
      </c>
      <c r="E397" s="41"/>
      <c r="F397" s="103"/>
      <c r="G397" s="102"/>
      <c r="H397" s="87">
        <f t="shared" si="310"/>
        <v>50000</v>
      </c>
      <c r="I397" s="87">
        <f t="shared" si="310"/>
        <v>0</v>
      </c>
      <c r="J397" s="87">
        <f t="shared" si="310"/>
        <v>50000</v>
      </c>
      <c r="K397" s="87">
        <f t="shared" si="310"/>
        <v>50000</v>
      </c>
      <c r="L397" s="87">
        <f t="shared" si="310"/>
        <v>0</v>
      </c>
      <c r="M397" s="87">
        <f t="shared" si="310"/>
        <v>50000</v>
      </c>
      <c r="N397" s="87">
        <f t="shared" si="310"/>
        <v>50000</v>
      </c>
      <c r="O397" s="87">
        <f t="shared" si="310"/>
        <v>0</v>
      </c>
      <c r="P397" s="87">
        <f t="shared" si="310"/>
        <v>50000</v>
      </c>
    </row>
    <row r="398" spans="1:16" ht="18" x14ac:dyDescent="0.25">
      <c r="A398" s="116" t="s">
        <v>176</v>
      </c>
      <c r="B398" s="63" t="s">
        <v>43</v>
      </c>
      <c r="C398" s="215" t="s">
        <v>129</v>
      </c>
      <c r="D398" s="66" t="s">
        <v>82</v>
      </c>
      <c r="E398" s="41"/>
      <c r="F398" s="103"/>
      <c r="G398" s="102"/>
      <c r="H398" s="87">
        <f>SUM(H400)</f>
        <v>50000</v>
      </c>
      <c r="I398" s="87">
        <f>SUM(I400)</f>
        <v>0</v>
      </c>
      <c r="J398" s="87">
        <f>SUM(J400)</f>
        <v>50000</v>
      </c>
      <c r="K398" s="87">
        <f t="shared" ref="K398:N398" si="311">SUM(K400)</f>
        <v>50000</v>
      </c>
      <c r="L398" s="87">
        <f t="shared" ref="L398" si="312">SUM(L400)</f>
        <v>0</v>
      </c>
      <c r="M398" s="87">
        <f>SUM(M400)</f>
        <v>50000</v>
      </c>
      <c r="N398" s="87">
        <f t="shared" si="311"/>
        <v>50000</v>
      </c>
      <c r="O398" s="87">
        <f t="shared" ref="O398" si="313">SUM(O400)</f>
        <v>0</v>
      </c>
      <c r="P398" s="87">
        <f>SUM(P400)</f>
        <v>50000</v>
      </c>
    </row>
    <row r="399" spans="1:16" ht="18" x14ac:dyDescent="0.25">
      <c r="A399" s="85" t="s">
        <v>67</v>
      </c>
      <c r="B399" s="62" t="s">
        <v>43</v>
      </c>
      <c r="C399" s="62" t="s">
        <v>129</v>
      </c>
      <c r="D399" s="67" t="s">
        <v>82</v>
      </c>
      <c r="E399" s="134" t="s">
        <v>84</v>
      </c>
      <c r="F399" s="132" t="s">
        <v>107</v>
      </c>
      <c r="G399" s="132" t="s">
        <v>7</v>
      </c>
      <c r="H399" s="87">
        <f>SUM(H400)</f>
        <v>50000</v>
      </c>
      <c r="I399" s="87">
        <f>SUM(I400)</f>
        <v>0</v>
      </c>
      <c r="J399" s="87">
        <f>SUM(J400)</f>
        <v>50000</v>
      </c>
      <c r="K399" s="87">
        <f t="shared" ref="K399:O399" si="314">SUM(K400)</f>
        <v>50000</v>
      </c>
      <c r="L399" s="87">
        <f t="shared" si="314"/>
        <v>0</v>
      </c>
      <c r="M399" s="87">
        <f>SUM(M400)</f>
        <v>50000</v>
      </c>
      <c r="N399" s="87">
        <f t="shared" si="314"/>
        <v>50000</v>
      </c>
      <c r="O399" s="87">
        <f t="shared" si="314"/>
        <v>0</v>
      </c>
      <c r="P399" s="87">
        <f>SUM(P400)</f>
        <v>50000</v>
      </c>
    </row>
    <row r="400" spans="1:16" x14ac:dyDescent="0.25">
      <c r="A400" s="211" t="s">
        <v>176</v>
      </c>
      <c r="B400" s="62" t="s">
        <v>43</v>
      </c>
      <c r="C400" s="62" t="s">
        <v>129</v>
      </c>
      <c r="D400" s="67" t="s">
        <v>82</v>
      </c>
      <c r="E400" s="134" t="s">
        <v>84</v>
      </c>
      <c r="F400" s="134" t="s">
        <v>177</v>
      </c>
      <c r="G400" s="134" t="s">
        <v>7</v>
      </c>
      <c r="H400" s="87">
        <f t="shared" si="310"/>
        <v>50000</v>
      </c>
      <c r="I400" s="87">
        <f t="shared" si="310"/>
        <v>0</v>
      </c>
      <c r="J400" s="87">
        <f t="shared" si="310"/>
        <v>50000</v>
      </c>
      <c r="K400" s="87">
        <f t="shared" si="310"/>
        <v>50000</v>
      </c>
      <c r="L400" s="87">
        <f t="shared" si="310"/>
        <v>0</v>
      </c>
      <c r="M400" s="87">
        <f t="shared" si="310"/>
        <v>50000</v>
      </c>
      <c r="N400" s="87">
        <f t="shared" si="310"/>
        <v>50000</v>
      </c>
      <c r="O400" s="87">
        <f t="shared" si="310"/>
        <v>0</v>
      </c>
      <c r="P400" s="87">
        <f t="shared" si="310"/>
        <v>50000</v>
      </c>
    </row>
    <row r="401" spans="1:16" x14ac:dyDescent="0.25">
      <c r="A401" s="114" t="s">
        <v>34</v>
      </c>
      <c r="B401" s="60" t="s">
        <v>43</v>
      </c>
      <c r="C401" s="75" t="s">
        <v>129</v>
      </c>
      <c r="D401" s="68" t="s">
        <v>82</v>
      </c>
      <c r="E401" s="108" t="s">
        <v>84</v>
      </c>
      <c r="F401" s="108" t="s">
        <v>177</v>
      </c>
      <c r="G401" s="108" t="s">
        <v>35</v>
      </c>
      <c r="H401" s="220">
        <f t="shared" si="310"/>
        <v>50000</v>
      </c>
      <c r="I401" s="220">
        <f t="shared" si="310"/>
        <v>0</v>
      </c>
      <c r="J401" s="220">
        <f t="shared" si="310"/>
        <v>50000</v>
      </c>
      <c r="K401" s="220">
        <f t="shared" si="310"/>
        <v>50000</v>
      </c>
      <c r="L401" s="220">
        <f t="shared" si="310"/>
        <v>0</v>
      </c>
      <c r="M401" s="220">
        <f t="shared" si="310"/>
        <v>50000</v>
      </c>
      <c r="N401" s="220">
        <f t="shared" si="310"/>
        <v>50000</v>
      </c>
      <c r="O401" s="220">
        <f t="shared" si="310"/>
        <v>0</v>
      </c>
      <c r="P401" s="220">
        <f t="shared" si="310"/>
        <v>50000</v>
      </c>
    </row>
    <row r="402" spans="1:16" ht="23.25" x14ac:dyDescent="0.25">
      <c r="A402" s="106" t="s">
        <v>79</v>
      </c>
      <c r="B402" s="60" t="s">
        <v>43</v>
      </c>
      <c r="C402" s="75" t="s">
        <v>129</v>
      </c>
      <c r="D402" s="68" t="s">
        <v>82</v>
      </c>
      <c r="E402" s="108" t="s">
        <v>84</v>
      </c>
      <c r="F402" s="108" t="s">
        <v>177</v>
      </c>
      <c r="G402" s="108" t="s">
        <v>80</v>
      </c>
      <c r="H402" s="220">
        <f>SUM(Лист1!G380)</f>
        <v>50000</v>
      </c>
      <c r="I402" s="220">
        <f>SUM(Лист1!H380)</f>
        <v>0</v>
      </c>
      <c r="J402" s="220">
        <f>SUM(H402+I402)</f>
        <v>50000</v>
      </c>
      <c r="K402" s="220">
        <f>SUM(Лист1!J380)</f>
        <v>50000</v>
      </c>
      <c r="L402" s="220">
        <f>SUM(Лист1!K380)</f>
        <v>0</v>
      </c>
      <c r="M402" s="220">
        <f>SUM(K402+L402)</f>
        <v>50000</v>
      </c>
      <c r="N402" s="220">
        <f>SUM(Лист1!M380)</f>
        <v>50000</v>
      </c>
      <c r="O402" s="220">
        <f>SUM(Лист1!N380)</f>
        <v>0</v>
      </c>
      <c r="P402" s="220">
        <f>SUM(N402+O402)</f>
        <v>50000</v>
      </c>
    </row>
    <row r="403" spans="1:16" ht="31.15" hidden="1" x14ac:dyDescent="0.3">
      <c r="A403" s="233" t="s">
        <v>229</v>
      </c>
      <c r="B403" s="63" t="s">
        <v>26</v>
      </c>
      <c r="C403" s="215" t="s">
        <v>129</v>
      </c>
      <c r="D403" s="66"/>
      <c r="E403" s="41"/>
      <c r="F403" s="103"/>
      <c r="G403" s="102"/>
      <c r="H403" s="199">
        <f t="shared" ref="H403:P408" si="315">SUM(H404)</f>
        <v>0</v>
      </c>
      <c r="I403" s="199">
        <f t="shared" si="315"/>
        <v>0</v>
      </c>
      <c r="J403" s="199">
        <f t="shared" si="315"/>
        <v>0</v>
      </c>
      <c r="K403" s="199">
        <f t="shared" si="315"/>
        <v>0</v>
      </c>
      <c r="L403" s="199">
        <f t="shared" si="315"/>
        <v>0</v>
      </c>
      <c r="M403" s="199">
        <f t="shared" si="315"/>
        <v>0</v>
      </c>
      <c r="N403" s="199">
        <f t="shared" si="315"/>
        <v>0</v>
      </c>
      <c r="O403" s="199">
        <f t="shared" si="315"/>
        <v>0</v>
      </c>
      <c r="P403" s="199">
        <f t="shared" si="315"/>
        <v>0</v>
      </c>
    </row>
    <row r="404" spans="1:16" ht="27" hidden="1" x14ac:dyDescent="0.3">
      <c r="A404" s="116" t="s">
        <v>230</v>
      </c>
      <c r="B404" s="63" t="s">
        <v>26</v>
      </c>
      <c r="C404" s="215" t="s">
        <v>129</v>
      </c>
      <c r="D404" s="66" t="s">
        <v>37</v>
      </c>
      <c r="E404" s="41"/>
      <c r="F404" s="103"/>
      <c r="G404" s="102"/>
      <c r="H404" s="199">
        <f t="shared" si="315"/>
        <v>0</v>
      </c>
      <c r="I404" s="199">
        <f t="shared" si="315"/>
        <v>0</v>
      </c>
      <c r="J404" s="199">
        <f t="shared" si="315"/>
        <v>0</v>
      </c>
      <c r="K404" s="199">
        <f t="shared" si="315"/>
        <v>0</v>
      </c>
      <c r="L404" s="199">
        <f t="shared" si="315"/>
        <v>0</v>
      </c>
      <c r="M404" s="199">
        <f t="shared" si="315"/>
        <v>0</v>
      </c>
      <c r="N404" s="199">
        <f t="shared" si="315"/>
        <v>0</v>
      </c>
      <c r="O404" s="199">
        <f t="shared" si="315"/>
        <v>0</v>
      </c>
      <c r="P404" s="199">
        <f t="shared" si="315"/>
        <v>0</v>
      </c>
    </row>
    <row r="405" spans="1:16" ht="17.45" hidden="1" x14ac:dyDescent="0.3">
      <c r="A405" s="116" t="s">
        <v>228</v>
      </c>
      <c r="B405" s="63" t="s">
        <v>26</v>
      </c>
      <c r="C405" s="215" t="s">
        <v>129</v>
      </c>
      <c r="D405" s="66" t="s">
        <v>82</v>
      </c>
      <c r="E405" s="41"/>
      <c r="F405" s="103"/>
      <c r="G405" s="102"/>
      <c r="H405" s="199">
        <f>SUM(H407)</f>
        <v>0</v>
      </c>
      <c r="I405" s="199">
        <f>SUM(I407)</f>
        <v>0</v>
      </c>
      <c r="J405" s="199">
        <f>SUM(J407)</f>
        <v>0</v>
      </c>
      <c r="K405" s="199">
        <f t="shared" ref="K405:N405" si="316">SUM(K407)</f>
        <v>0</v>
      </c>
      <c r="L405" s="199">
        <f t="shared" ref="L405" si="317">SUM(L407)</f>
        <v>0</v>
      </c>
      <c r="M405" s="199">
        <f>SUM(M407)</f>
        <v>0</v>
      </c>
      <c r="N405" s="199">
        <f t="shared" si="316"/>
        <v>0</v>
      </c>
      <c r="O405" s="199">
        <f t="shared" ref="O405" si="318">SUM(O407)</f>
        <v>0</v>
      </c>
      <c r="P405" s="199">
        <f>SUM(P407)</f>
        <v>0</v>
      </c>
    </row>
    <row r="406" spans="1:16" ht="17.45" hidden="1" x14ac:dyDescent="0.3">
      <c r="A406" s="85" t="s">
        <v>67</v>
      </c>
      <c r="B406" s="62" t="s">
        <v>26</v>
      </c>
      <c r="C406" s="207" t="s">
        <v>129</v>
      </c>
      <c r="D406" s="67" t="s">
        <v>82</v>
      </c>
      <c r="E406" s="134" t="s">
        <v>84</v>
      </c>
      <c r="F406" s="132" t="s">
        <v>107</v>
      </c>
      <c r="G406" s="132" t="s">
        <v>7</v>
      </c>
      <c r="H406" s="199">
        <f t="shared" ref="H406:J407" si="319">SUM(H407)</f>
        <v>0</v>
      </c>
      <c r="I406" s="199">
        <f t="shared" si="319"/>
        <v>0</v>
      </c>
      <c r="J406" s="199">
        <f t="shared" si="319"/>
        <v>0</v>
      </c>
      <c r="K406" s="199">
        <f t="shared" ref="K406:O407" si="320">SUM(K407)</f>
        <v>0</v>
      </c>
      <c r="L406" s="199">
        <f t="shared" si="320"/>
        <v>0</v>
      </c>
      <c r="M406" s="199">
        <f>SUM(M407)</f>
        <v>0</v>
      </c>
      <c r="N406" s="199">
        <f t="shared" si="320"/>
        <v>0</v>
      </c>
      <c r="O406" s="199">
        <f t="shared" si="320"/>
        <v>0</v>
      </c>
      <c r="P406" s="199">
        <f>SUM(P407)</f>
        <v>0</v>
      </c>
    </row>
    <row r="407" spans="1:16" ht="14.45" hidden="1" x14ac:dyDescent="0.3">
      <c r="A407" s="112" t="s">
        <v>228</v>
      </c>
      <c r="B407" s="62" t="s">
        <v>26</v>
      </c>
      <c r="C407" s="207" t="s">
        <v>129</v>
      </c>
      <c r="D407" s="67" t="s">
        <v>82</v>
      </c>
      <c r="E407" s="134" t="s">
        <v>84</v>
      </c>
      <c r="F407" s="134" t="s">
        <v>231</v>
      </c>
      <c r="G407" s="134" t="s">
        <v>7</v>
      </c>
      <c r="H407" s="202">
        <f t="shared" si="319"/>
        <v>0</v>
      </c>
      <c r="I407" s="202">
        <f t="shared" si="319"/>
        <v>0</v>
      </c>
      <c r="J407" s="202">
        <f t="shared" si="319"/>
        <v>0</v>
      </c>
      <c r="K407" s="202">
        <f t="shared" si="320"/>
        <v>0</v>
      </c>
      <c r="L407" s="202">
        <f t="shared" si="320"/>
        <v>0</v>
      </c>
      <c r="M407" s="202">
        <f>SUM(M408)</f>
        <v>0</v>
      </c>
      <c r="N407" s="202">
        <f t="shared" si="320"/>
        <v>0</v>
      </c>
      <c r="O407" s="202">
        <f t="shared" si="320"/>
        <v>0</v>
      </c>
      <c r="P407" s="202">
        <f>SUM(P408)</f>
        <v>0</v>
      </c>
    </row>
    <row r="408" spans="1:16" ht="14.45" hidden="1" x14ac:dyDescent="0.3">
      <c r="A408" s="106" t="s">
        <v>11</v>
      </c>
      <c r="B408" s="60" t="s">
        <v>26</v>
      </c>
      <c r="C408" s="75" t="s">
        <v>129</v>
      </c>
      <c r="D408" s="68" t="s">
        <v>82</v>
      </c>
      <c r="E408" s="108" t="s">
        <v>84</v>
      </c>
      <c r="F408" s="108" t="s">
        <v>231</v>
      </c>
      <c r="G408" s="102" t="s">
        <v>12</v>
      </c>
      <c r="H408" s="203">
        <f t="shared" si="315"/>
        <v>0</v>
      </c>
      <c r="I408" s="203">
        <f t="shared" si="315"/>
        <v>0</v>
      </c>
      <c r="J408" s="203">
        <f t="shared" si="315"/>
        <v>0</v>
      </c>
      <c r="K408" s="203">
        <f t="shared" si="315"/>
        <v>0</v>
      </c>
      <c r="L408" s="203">
        <f t="shared" si="315"/>
        <v>0</v>
      </c>
      <c r="M408" s="203">
        <f t="shared" si="315"/>
        <v>0</v>
      </c>
      <c r="N408" s="203">
        <f t="shared" si="315"/>
        <v>0</v>
      </c>
      <c r="O408" s="203">
        <f t="shared" si="315"/>
        <v>0</v>
      </c>
      <c r="P408" s="203">
        <f t="shared" si="315"/>
        <v>0</v>
      </c>
    </row>
    <row r="409" spans="1:16" ht="20.45" hidden="1" x14ac:dyDescent="0.3">
      <c r="A409" s="212" t="s">
        <v>135</v>
      </c>
      <c r="B409" s="60" t="s">
        <v>26</v>
      </c>
      <c r="C409" s="75" t="s">
        <v>129</v>
      </c>
      <c r="D409" s="68" t="s">
        <v>82</v>
      </c>
      <c r="E409" s="108" t="s">
        <v>84</v>
      </c>
      <c r="F409" s="108" t="s">
        <v>231</v>
      </c>
      <c r="G409" s="102" t="s">
        <v>14</v>
      </c>
      <c r="H409" s="184">
        <f>SUM(Лист1!G304)</f>
        <v>0</v>
      </c>
      <c r="I409" s="184">
        <f>SUM(Лист1!H304)</f>
        <v>0</v>
      </c>
      <c r="J409" s="184">
        <f>SUM(Лист1!I304)</f>
        <v>0</v>
      </c>
      <c r="K409" s="184">
        <f>SUM(Лист1!J304)</f>
        <v>0</v>
      </c>
      <c r="L409" s="184">
        <f>SUM(Лист1!K304)</f>
        <v>0</v>
      </c>
      <c r="M409" s="184">
        <f>SUM(Лист1!L304)</f>
        <v>0</v>
      </c>
      <c r="N409" s="184">
        <f>SUM(Лист1!M304)</f>
        <v>0</v>
      </c>
      <c r="O409" s="184">
        <f>SUM(Лист1!N304)</f>
        <v>0</v>
      </c>
      <c r="P409" s="184">
        <f>SUM(Лист1!O304)</f>
        <v>0</v>
      </c>
    </row>
    <row r="410" spans="1:16" ht="18" x14ac:dyDescent="0.25">
      <c r="A410" s="233" t="s">
        <v>198</v>
      </c>
      <c r="B410" s="63" t="s">
        <v>37</v>
      </c>
      <c r="C410" s="215" t="s">
        <v>129</v>
      </c>
      <c r="D410" s="66"/>
      <c r="E410" s="41"/>
      <c r="F410" s="103"/>
      <c r="G410" s="102"/>
      <c r="H410" s="199">
        <f t="shared" ref="H410:P411" si="321">SUM(H411)</f>
        <v>1934982</v>
      </c>
      <c r="I410" s="199">
        <f t="shared" si="321"/>
        <v>0</v>
      </c>
      <c r="J410" s="199">
        <f t="shared" si="321"/>
        <v>1934982</v>
      </c>
      <c r="K410" s="199">
        <f t="shared" si="321"/>
        <v>970491</v>
      </c>
      <c r="L410" s="199">
        <f t="shared" si="321"/>
        <v>0</v>
      </c>
      <c r="M410" s="199">
        <f t="shared" si="321"/>
        <v>970491</v>
      </c>
      <c r="N410" s="199">
        <f t="shared" si="321"/>
        <v>970491</v>
      </c>
      <c r="O410" s="199">
        <f t="shared" si="321"/>
        <v>0</v>
      </c>
      <c r="P410" s="199">
        <f t="shared" si="321"/>
        <v>970491</v>
      </c>
    </row>
    <row r="411" spans="1:16" ht="26.25" x14ac:dyDescent="0.25">
      <c r="A411" s="116" t="s">
        <v>149</v>
      </c>
      <c r="B411" s="63" t="s">
        <v>37</v>
      </c>
      <c r="C411" s="215" t="s">
        <v>129</v>
      </c>
      <c r="D411" s="66" t="s">
        <v>37</v>
      </c>
      <c r="E411" s="41"/>
      <c r="F411" s="103"/>
      <c r="G411" s="102"/>
      <c r="H411" s="199">
        <f t="shared" si="321"/>
        <v>1934982</v>
      </c>
      <c r="I411" s="199">
        <f t="shared" si="321"/>
        <v>0</v>
      </c>
      <c r="J411" s="199">
        <f t="shared" si="321"/>
        <v>1934982</v>
      </c>
      <c r="K411" s="199">
        <f t="shared" si="321"/>
        <v>970491</v>
      </c>
      <c r="L411" s="199">
        <f t="shared" si="321"/>
        <v>0</v>
      </c>
      <c r="M411" s="199">
        <f t="shared" si="321"/>
        <v>970491</v>
      </c>
      <c r="N411" s="199">
        <f t="shared" si="321"/>
        <v>970491</v>
      </c>
      <c r="O411" s="199">
        <f t="shared" si="321"/>
        <v>0</v>
      </c>
      <c r="P411" s="199">
        <f t="shared" si="321"/>
        <v>970491</v>
      </c>
    </row>
    <row r="412" spans="1:16" ht="26.25" x14ac:dyDescent="0.25">
      <c r="A412" s="116" t="s">
        <v>194</v>
      </c>
      <c r="B412" s="63" t="s">
        <v>37</v>
      </c>
      <c r="C412" s="215" t="s">
        <v>129</v>
      </c>
      <c r="D412" s="66" t="s">
        <v>82</v>
      </c>
      <c r="E412" s="41"/>
      <c r="F412" s="103"/>
      <c r="G412" s="102"/>
      <c r="H412" s="199">
        <f>SUM(H414)</f>
        <v>1934982</v>
      </c>
      <c r="I412" s="199">
        <f>SUM(I414)</f>
        <v>0</v>
      </c>
      <c r="J412" s="199">
        <f>SUM(J414)</f>
        <v>1934982</v>
      </c>
      <c r="K412" s="199">
        <f t="shared" ref="K412:N412" si="322">SUM(K414)</f>
        <v>970491</v>
      </c>
      <c r="L412" s="199">
        <f t="shared" ref="L412" si="323">SUM(L414)</f>
        <v>0</v>
      </c>
      <c r="M412" s="199">
        <f>SUM(M414)</f>
        <v>970491</v>
      </c>
      <c r="N412" s="199">
        <f t="shared" si="322"/>
        <v>970491</v>
      </c>
      <c r="O412" s="199">
        <f t="shared" ref="O412" si="324">SUM(O414)</f>
        <v>0</v>
      </c>
      <c r="P412" s="199">
        <f>SUM(P414)</f>
        <v>970491</v>
      </c>
    </row>
    <row r="413" spans="1:16" ht="18" x14ac:dyDescent="0.25">
      <c r="A413" s="85" t="s">
        <v>67</v>
      </c>
      <c r="B413" s="62" t="s">
        <v>37</v>
      </c>
      <c r="C413" s="230" t="s">
        <v>129</v>
      </c>
      <c r="D413" s="67" t="s">
        <v>82</v>
      </c>
      <c r="E413" s="134" t="s">
        <v>84</v>
      </c>
      <c r="F413" s="132" t="s">
        <v>107</v>
      </c>
      <c r="G413" s="132" t="s">
        <v>7</v>
      </c>
      <c r="H413" s="199">
        <f>SUM(H414)</f>
        <v>1934982</v>
      </c>
      <c r="I413" s="199">
        <f>SUM(I414)</f>
        <v>0</v>
      </c>
      <c r="J413" s="199">
        <f>SUM(J414)</f>
        <v>1934982</v>
      </c>
      <c r="K413" s="199">
        <f t="shared" ref="K413:O413" si="325">SUM(K414)</f>
        <v>970491</v>
      </c>
      <c r="L413" s="199">
        <f t="shared" si="325"/>
        <v>0</v>
      </c>
      <c r="M413" s="199">
        <f>SUM(M414)</f>
        <v>970491</v>
      </c>
      <c r="N413" s="199">
        <f t="shared" si="325"/>
        <v>970491</v>
      </c>
      <c r="O413" s="199">
        <f t="shared" si="325"/>
        <v>0</v>
      </c>
      <c r="P413" s="199">
        <f>SUM(P414)</f>
        <v>970491</v>
      </c>
    </row>
    <row r="414" spans="1:16" ht="26.25" x14ac:dyDescent="0.25">
      <c r="A414" s="154" t="s">
        <v>194</v>
      </c>
      <c r="B414" s="62" t="s">
        <v>37</v>
      </c>
      <c r="C414" s="230" t="s">
        <v>129</v>
      </c>
      <c r="D414" s="67" t="s">
        <v>82</v>
      </c>
      <c r="E414" s="134" t="s">
        <v>84</v>
      </c>
      <c r="F414" s="129" t="s">
        <v>187</v>
      </c>
      <c r="G414" s="129" t="s">
        <v>7</v>
      </c>
      <c r="H414" s="202">
        <f t="shared" ref="H414:P415" si="326">SUM(H415)</f>
        <v>1934982</v>
      </c>
      <c r="I414" s="202">
        <f t="shared" si="326"/>
        <v>0</v>
      </c>
      <c r="J414" s="202">
        <f t="shared" si="326"/>
        <v>1934982</v>
      </c>
      <c r="K414" s="202">
        <f t="shared" si="326"/>
        <v>970491</v>
      </c>
      <c r="L414" s="202">
        <f t="shared" si="326"/>
        <v>0</v>
      </c>
      <c r="M414" s="202">
        <f t="shared" si="326"/>
        <v>970491</v>
      </c>
      <c r="N414" s="202">
        <f t="shared" si="326"/>
        <v>970491</v>
      </c>
      <c r="O414" s="202">
        <f t="shared" si="326"/>
        <v>0</v>
      </c>
      <c r="P414" s="202">
        <f t="shared" si="326"/>
        <v>970491</v>
      </c>
    </row>
    <row r="415" spans="1:16" x14ac:dyDescent="0.25">
      <c r="A415" s="107" t="s">
        <v>75</v>
      </c>
      <c r="B415" s="60" t="s">
        <v>37</v>
      </c>
      <c r="C415" s="75" t="s">
        <v>129</v>
      </c>
      <c r="D415" s="68" t="s">
        <v>82</v>
      </c>
      <c r="E415" s="108" t="s">
        <v>84</v>
      </c>
      <c r="F415" s="127" t="s">
        <v>187</v>
      </c>
      <c r="G415" s="102" t="s">
        <v>76</v>
      </c>
      <c r="H415" s="203">
        <f>SUM(H416)</f>
        <v>1934982</v>
      </c>
      <c r="I415" s="203">
        <f>SUM(I416)</f>
        <v>0</v>
      </c>
      <c r="J415" s="203">
        <f>SUM(J416)</f>
        <v>1934982</v>
      </c>
      <c r="K415" s="203">
        <f t="shared" si="326"/>
        <v>970491</v>
      </c>
      <c r="L415" s="203">
        <f t="shared" si="326"/>
        <v>0</v>
      </c>
      <c r="M415" s="203">
        <f>SUM(M416)</f>
        <v>970491</v>
      </c>
      <c r="N415" s="203">
        <f t="shared" si="326"/>
        <v>970491</v>
      </c>
      <c r="O415" s="203">
        <f t="shared" si="326"/>
        <v>0</v>
      </c>
      <c r="P415" s="203">
        <f>SUM(P416)</f>
        <v>970491</v>
      </c>
    </row>
    <row r="416" spans="1:16" ht="45.75" x14ac:dyDescent="0.25">
      <c r="A416" s="107" t="s">
        <v>209</v>
      </c>
      <c r="B416" s="60" t="s">
        <v>37</v>
      </c>
      <c r="C416" s="75" t="s">
        <v>129</v>
      </c>
      <c r="D416" s="68" t="s">
        <v>82</v>
      </c>
      <c r="E416" s="108" t="s">
        <v>84</v>
      </c>
      <c r="F416" s="127" t="s">
        <v>187</v>
      </c>
      <c r="G416" s="102" t="s">
        <v>143</v>
      </c>
      <c r="H416" s="203">
        <f>SUM(Лист1!G486)</f>
        <v>1934982</v>
      </c>
      <c r="I416" s="203">
        <f>SUM(Лист1!H486)</f>
        <v>0</v>
      </c>
      <c r="J416" s="203">
        <f>SUM(H416+I416)</f>
        <v>1934982</v>
      </c>
      <c r="K416" s="203">
        <f>SUM(Лист1!J486)</f>
        <v>970491</v>
      </c>
      <c r="L416" s="203">
        <f>SUM(Лист1!K486)</f>
        <v>0</v>
      </c>
      <c r="M416" s="203">
        <f>SUM(K416+L416)</f>
        <v>970491</v>
      </c>
      <c r="N416" s="203">
        <f>SUM(Лист1!M486)</f>
        <v>970491</v>
      </c>
      <c r="O416" s="203">
        <f>SUM(Лист1!N486)</f>
        <v>0</v>
      </c>
      <c r="P416" s="203">
        <f>SUM(N416+O416)</f>
        <v>970491</v>
      </c>
    </row>
    <row r="417" spans="1:16" s="303" customFormat="1" ht="47.25" x14ac:dyDescent="0.25">
      <c r="A417" s="264" t="s">
        <v>233</v>
      </c>
      <c r="B417" s="299" t="s">
        <v>82</v>
      </c>
      <c r="C417" s="300" t="s">
        <v>129</v>
      </c>
      <c r="D417" s="301"/>
      <c r="E417" s="269"/>
      <c r="F417" s="156"/>
      <c r="G417" s="155"/>
      <c r="H417" s="302">
        <f t="shared" ref="H417:P417" si="327">SUM(H418+H439)</f>
        <v>41818309.700000003</v>
      </c>
      <c r="I417" s="302">
        <f t="shared" si="327"/>
        <v>855711.49000000022</v>
      </c>
      <c r="J417" s="302">
        <f t="shared" si="327"/>
        <v>42674021.189999998</v>
      </c>
      <c r="K417" s="302">
        <f t="shared" si="327"/>
        <v>38195379.100000001</v>
      </c>
      <c r="L417" s="302">
        <f t="shared" si="327"/>
        <v>0</v>
      </c>
      <c r="M417" s="302">
        <f t="shared" si="327"/>
        <v>38195379.100000001</v>
      </c>
      <c r="N417" s="302">
        <f t="shared" si="327"/>
        <v>10000000</v>
      </c>
      <c r="O417" s="302">
        <f t="shared" si="327"/>
        <v>0</v>
      </c>
      <c r="P417" s="302">
        <f t="shared" si="327"/>
        <v>10000000</v>
      </c>
    </row>
    <row r="418" spans="1:16" s="303" customFormat="1" ht="18" x14ac:dyDescent="0.25">
      <c r="A418" s="273" t="s">
        <v>215</v>
      </c>
      <c r="B418" s="299" t="s">
        <v>82</v>
      </c>
      <c r="C418" s="300" t="s">
        <v>129</v>
      </c>
      <c r="D418" s="301" t="s">
        <v>37</v>
      </c>
      <c r="E418" s="269"/>
      <c r="F418" s="156"/>
      <c r="G418" s="155"/>
      <c r="H418" s="302">
        <f t="shared" ref="H418:P419" si="328">SUM(H419)</f>
        <v>10563764.279999999</v>
      </c>
      <c r="I418" s="302">
        <f t="shared" si="328"/>
        <v>855711.49000000022</v>
      </c>
      <c r="J418" s="302">
        <f t="shared" si="328"/>
        <v>11419475.77</v>
      </c>
      <c r="K418" s="302">
        <f t="shared" si="328"/>
        <v>0</v>
      </c>
      <c r="L418" s="302">
        <f t="shared" si="328"/>
        <v>0</v>
      </c>
      <c r="M418" s="302">
        <f t="shared" si="328"/>
        <v>0</v>
      </c>
      <c r="N418" s="302">
        <f t="shared" si="328"/>
        <v>5000000</v>
      </c>
      <c r="O418" s="302">
        <f t="shared" si="328"/>
        <v>0</v>
      </c>
      <c r="P418" s="302">
        <f t="shared" si="328"/>
        <v>5000000</v>
      </c>
    </row>
    <row r="419" spans="1:16" s="303" customFormat="1" ht="18" x14ac:dyDescent="0.25">
      <c r="A419" s="289" t="s">
        <v>212</v>
      </c>
      <c r="B419" s="299" t="s">
        <v>82</v>
      </c>
      <c r="C419" s="300" t="s">
        <v>129</v>
      </c>
      <c r="D419" s="301" t="s">
        <v>82</v>
      </c>
      <c r="E419" s="269"/>
      <c r="F419" s="156"/>
      <c r="G419" s="155"/>
      <c r="H419" s="302">
        <f>SUM(H420)</f>
        <v>10563764.279999999</v>
      </c>
      <c r="I419" s="302">
        <f>SUM(I420)</f>
        <v>855711.49000000022</v>
      </c>
      <c r="J419" s="302">
        <f>SUM(J420)</f>
        <v>11419475.77</v>
      </c>
      <c r="K419" s="302">
        <f t="shared" si="328"/>
        <v>0</v>
      </c>
      <c r="L419" s="302">
        <f t="shared" si="328"/>
        <v>0</v>
      </c>
      <c r="M419" s="302">
        <f>SUM(M420)</f>
        <v>0</v>
      </c>
      <c r="N419" s="302">
        <f t="shared" si="328"/>
        <v>5000000</v>
      </c>
      <c r="O419" s="302">
        <f t="shared" si="328"/>
        <v>0</v>
      </c>
      <c r="P419" s="302">
        <f>SUM(P420)</f>
        <v>5000000</v>
      </c>
    </row>
    <row r="420" spans="1:16" s="303" customFormat="1" ht="18" x14ac:dyDescent="0.25">
      <c r="A420" s="286" t="s">
        <v>67</v>
      </c>
      <c r="B420" s="304" t="s">
        <v>82</v>
      </c>
      <c r="C420" s="305" t="s">
        <v>129</v>
      </c>
      <c r="D420" s="306" t="s">
        <v>82</v>
      </c>
      <c r="E420" s="261" t="s">
        <v>84</v>
      </c>
      <c r="F420" s="262" t="s">
        <v>107</v>
      </c>
      <c r="G420" s="262" t="s">
        <v>7</v>
      </c>
      <c r="H420" s="302">
        <f>SUM(H431+H421+H434+H428)</f>
        <v>10563764.279999999</v>
      </c>
      <c r="I420" s="302">
        <f>SUM(I431+I421+I434+I428)</f>
        <v>855711.49000000022</v>
      </c>
      <c r="J420" s="302">
        <f>SUM(J431+J421+J434+J428)</f>
        <v>11419475.77</v>
      </c>
      <c r="K420" s="302">
        <f t="shared" ref="K420:P420" si="329">SUM(K431+K421+K434)</f>
        <v>0</v>
      </c>
      <c r="L420" s="302">
        <f t="shared" si="329"/>
        <v>0</v>
      </c>
      <c r="M420" s="302">
        <f t="shared" si="329"/>
        <v>0</v>
      </c>
      <c r="N420" s="302">
        <f t="shared" si="329"/>
        <v>5000000</v>
      </c>
      <c r="O420" s="302">
        <f t="shared" si="329"/>
        <v>0</v>
      </c>
      <c r="P420" s="302">
        <f t="shared" si="329"/>
        <v>5000000</v>
      </c>
    </row>
    <row r="421" spans="1:16" s="303" customFormat="1" ht="24" customHeight="1" x14ac:dyDescent="0.25">
      <c r="A421" s="211" t="s">
        <v>212</v>
      </c>
      <c r="B421" s="307">
        <v>12</v>
      </c>
      <c r="C421" s="304" t="s">
        <v>129</v>
      </c>
      <c r="D421" s="304" t="s">
        <v>82</v>
      </c>
      <c r="E421" s="260">
        <v>927</v>
      </c>
      <c r="F421" s="308">
        <v>81740</v>
      </c>
      <c r="G421" s="271" t="s">
        <v>7</v>
      </c>
      <c r="H421" s="216">
        <f>SUM(H426+H424+H422)</f>
        <v>7478659.7699999996</v>
      </c>
      <c r="I421" s="216">
        <f>SUM(I426+I424+I422)</f>
        <v>3302520</v>
      </c>
      <c r="J421" s="216">
        <f>SUM(J426+J424+J422)</f>
        <v>10781179.77</v>
      </c>
      <c r="K421" s="216">
        <f t="shared" ref="K421:O421" si="330">SUM(K426)</f>
        <v>0</v>
      </c>
      <c r="L421" s="216">
        <f t="shared" si="330"/>
        <v>0</v>
      </c>
      <c r="M421" s="216">
        <f>SUM(M426)</f>
        <v>0</v>
      </c>
      <c r="N421" s="216">
        <f t="shared" si="330"/>
        <v>0</v>
      </c>
      <c r="O421" s="216">
        <f t="shared" si="330"/>
        <v>0</v>
      </c>
      <c r="P421" s="216">
        <f>SUM(P426)</f>
        <v>0</v>
      </c>
    </row>
    <row r="422" spans="1:16" s="303" customFormat="1" ht="24" customHeight="1" x14ac:dyDescent="0.25">
      <c r="A422" s="252" t="s">
        <v>11</v>
      </c>
      <c r="B422" s="309">
        <v>12</v>
      </c>
      <c r="C422" s="310" t="s">
        <v>129</v>
      </c>
      <c r="D422" s="310" t="s">
        <v>82</v>
      </c>
      <c r="E422" s="269">
        <v>927</v>
      </c>
      <c r="F422" s="311">
        <v>81740</v>
      </c>
      <c r="G422" s="155" t="s">
        <v>12</v>
      </c>
      <c r="H422" s="184">
        <f t="shared" ref="H422:P426" si="331">SUM(H423)</f>
        <v>0</v>
      </c>
      <c r="I422" s="184">
        <f t="shared" si="331"/>
        <v>10020</v>
      </c>
      <c r="J422" s="184">
        <f t="shared" si="331"/>
        <v>10020</v>
      </c>
      <c r="K422" s="216"/>
      <c r="L422" s="216"/>
      <c r="M422" s="216"/>
      <c r="N422" s="216"/>
      <c r="O422" s="216"/>
      <c r="P422" s="216"/>
    </row>
    <row r="423" spans="1:16" s="303" customFormat="1" ht="24" customHeight="1" x14ac:dyDescent="0.25">
      <c r="A423" s="141" t="s">
        <v>140</v>
      </c>
      <c r="B423" s="312">
        <v>12</v>
      </c>
      <c r="C423" s="313" t="s">
        <v>129</v>
      </c>
      <c r="D423" s="313" t="s">
        <v>82</v>
      </c>
      <c r="E423" s="269">
        <v>927</v>
      </c>
      <c r="F423" s="311">
        <v>81740</v>
      </c>
      <c r="G423" s="155" t="s">
        <v>14</v>
      </c>
      <c r="H423" s="184">
        <f>SUM(Лист1!G409)</f>
        <v>0</v>
      </c>
      <c r="I423" s="184">
        <f>SUM(Лист1!H409)</f>
        <v>10020</v>
      </c>
      <c r="J423" s="184">
        <f>SUM(H423+I423)</f>
        <v>10020</v>
      </c>
      <c r="K423" s="216"/>
      <c r="L423" s="216"/>
      <c r="M423" s="216"/>
      <c r="N423" s="216"/>
      <c r="O423" s="216"/>
      <c r="P423" s="216"/>
    </row>
    <row r="424" spans="1:16" s="303" customFormat="1" ht="24" customHeight="1" x14ac:dyDescent="0.25">
      <c r="A424" s="114" t="s">
        <v>71</v>
      </c>
      <c r="B424" s="309">
        <v>12</v>
      </c>
      <c r="C424" s="310" t="s">
        <v>129</v>
      </c>
      <c r="D424" s="310" t="s">
        <v>82</v>
      </c>
      <c r="E424" s="269">
        <v>927</v>
      </c>
      <c r="F424" s="311">
        <v>81740</v>
      </c>
      <c r="G424" s="155" t="s">
        <v>72</v>
      </c>
      <c r="H424" s="184">
        <f t="shared" si="331"/>
        <v>2978659.77</v>
      </c>
      <c r="I424" s="184">
        <f t="shared" si="331"/>
        <v>3292500</v>
      </c>
      <c r="J424" s="184">
        <f t="shared" si="331"/>
        <v>6271159.7699999996</v>
      </c>
      <c r="K424" s="216"/>
      <c r="L424" s="216"/>
      <c r="M424" s="216"/>
      <c r="N424" s="216"/>
      <c r="O424" s="216"/>
      <c r="P424" s="216"/>
    </row>
    <row r="425" spans="1:16" s="303" customFormat="1" ht="24" customHeight="1" x14ac:dyDescent="0.25">
      <c r="A425" s="106" t="s">
        <v>73</v>
      </c>
      <c r="B425" s="312">
        <v>12</v>
      </c>
      <c r="C425" s="313" t="s">
        <v>129</v>
      </c>
      <c r="D425" s="313" t="s">
        <v>82</v>
      </c>
      <c r="E425" s="269">
        <v>927</v>
      </c>
      <c r="F425" s="311">
        <v>81740</v>
      </c>
      <c r="G425" s="155" t="s">
        <v>74</v>
      </c>
      <c r="H425" s="184">
        <f>SUM(Лист1!G418)</f>
        <v>2978659.77</v>
      </c>
      <c r="I425" s="184">
        <f>SUM(Лист1!H418)</f>
        <v>3292500</v>
      </c>
      <c r="J425" s="184">
        <f>SUM(H425+I425)</f>
        <v>6271159.7699999996</v>
      </c>
      <c r="K425" s="216"/>
      <c r="L425" s="216"/>
      <c r="M425" s="216"/>
      <c r="N425" s="216"/>
      <c r="O425" s="216"/>
      <c r="P425" s="216"/>
    </row>
    <row r="426" spans="1:16" s="303" customFormat="1" x14ac:dyDescent="0.25">
      <c r="A426" s="252" t="s">
        <v>34</v>
      </c>
      <c r="B426" s="309">
        <v>12</v>
      </c>
      <c r="C426" s="310" t="s">
        <v>129</v>
      </c>
      <c r="D426" s="310" t="s">
        <v>82</v>
      </c>
      <c r="E426" s="269">
        <v>927</v>
      </c>
      <c r="F426" s="311">
        <v>81740</v>
      </c>
      <c r="G426" s="155" t="s">
        <v>35</v>
      </c>
      <c r="H426" s="184">
        <f t="shared" si="331"/>
        <v>4500000</v>
      </c>
      <c r="I426" s="184">
        <f t="shared" si="331"/>
        <v>0</v>
      </c>
      <c r="J426" s="184">
        <f t="shared" si="331"/>
        <v>4500000</v>
      </c>
      <c r="K426" s="184">
        <f t="shared" si="331"/>
        <v>0</v>
      </c>
      <c r="L426" s="184">
        <f t="shared" si="331"/>
        <v>0</v>
      </c>
      <c r="M426" s="184">
        <f t="shared" si="331"/>
        <v>0</v>
      </c>
      <c r="N426" s="184">
        <f t="shared" si="331"/>
        <v>0</v>
      </c>
      <c r="O426" s="184">
        <f t="shared" si="331"/>
        <v>0</v>
      </c>
      <c r="P426" s="184">
        <f t="shared" si="331"/>
        <v>0</v>
      </c>
    </row>
    <row r="427" spans="1:16" s="303" customFormat="1" ht="23.25" x14ac:dyDescent="0.25">
      <c r="A427" s="141" t="s">
        <v>79</v>
      </c>
      <c r="B427" s="312">
        <v>12</v>
      </c>
      <c r="C427" s="313" t="s">
        <v>129</v>
      </c>
      <c r="D427" s="313" t="s">
        <v>82</v>
      </c>
      <c r="E427" s="269">
        <v>927</v>
      </c>
      <c r="F427" s="311">
        <v>81740</v>
      </c>
      <c r="G427" s="155" t="s">
        <v>80</v>
      </c>
      <c r="H427" s="184">
        <f>SUM(Лист1!G411)</f>
        <v>4500000</v>
      </c>
      <c r="I427" s="184">
        <f>SUM(Лист1!H411)</f>
        <v>0</v>
      </c>
      <c r="J427" s="184">
        <f>SUM(H427+I427)</f>
        <v>4500000</v>
      </c>
      <c r="K427" s="184">
        <f>SUM(Лист1!J411)</f>
        <v>0</v>
      </c>
      <c r="L427" s="184">
        <f>SUM(Лист1!K411)</f>
        <v>0</v>
      </c>
      <c r="M427" s="184">
        <f>SUM(K427+L427)</f>
        <v>0</v>
      </c>
      <c r="N427" s="184">
        <f>SUM(Лист1!M411)</f>
        <v>0</v>
      </c>
      <c r="O427" s="184">
        <f>SUM(Лист1!N411)</f>
        <v>0</v>
      </c>
      <c r="P427" s="184">
        <f>SUM(N427+O427)</f>
        <v>0</v>
      </c>
    </row>
    <row r="428" spans="1:16" s="303" customFormat="1" ht="26.25" x14ac:dyDescent="0.25">
      <c r="A428" s="211" t="s">
        <v>461</v>
      </c>
      <c r="B428" s="307">
        <v>12</v>
      </c>
      <c r="C428" s="304" t="s">
        <v>129</v>
      </c>
      <c r="D428" s="304" t="s">
        <v>82</v>
      </c>
      <c r="E428" s="260">
        <v>927</v>
      </c>
      <c r="F428" s="308" t="s">
        <v>463</v>
      </c>
      <c r="G428" s="271" t="s">
        <v>7</v>
      </c>
      <c r="H428" s="216">
        <f t="shared" ref="H428:J429" si="332">SUM(H429)</f>
        <v>2446808.5099999998</v>
      </c>
      <c r="I428" s="216">
        <f t="shared" si="332"/>
        <v>-2446808.5099999998</v>
      </c>
      <c r="J428" s="216">
        <f t="shared" si="332"/>
        <v>0</v>
      </c>
      <c r="K428" s="184"/>
      <c r="L428" s="184"/>
      <c r="M428" s="184"/>
      <c r="N428" s="184"/>
      <c r="O428" s="184"/>
      <c r="P428" s="184"/>
    </row>
    <row r="429" spans="1:16" s="303" customFormat="1" x14ac:dyDescent="0.25">
      <c r="A429" s="252" t="s">
        <v>11</v>
      </c>
      <c r="B429" s="309">
        <v>12</v>
      </c>
      <c r="C429" s="310" t="s">
        <v>129</v>
      </c>
      <c r="D429" s="310" t="s">
        <v>82</v>
      </c>
      <c r="E429" s="269">
        <v>927</v>
      </c>
      <c r="F429" s="311" t="s">
        <v>463</v>
      </c>
      <c r="G429" s="155" t="s">
        <v>12</v>
      </c>
      <c r="H429" s="184">
        <f t="shared" si="332"/>
        <v>2446808.5099999998</v>
      </c>
      <c r="I429" s="184">
        <f t="shared" si="332"/>
        <v>-2446808.5099999998</v>
      </c>
      <c r="J429" s="184">
        <f t="shared" si="332"/>
        <v>0</v>
      </c>
      <c r="K429" s="184"/>
      <c r="L429" s="184"/>
      <c r="M429" s="184"/>
      <c r="N429" s="184"/>
      <c r="O429" s="184"/>
      <c r="P429" s="184"/>
    </row>
    <row r="430" spans="1:16" s="303" customFormat="1" x14ac:dyDescent="0.25">
      <c r="A430" s="141" t="s">
        <v>140</v>
      </c>
      <c r="B430" s="312">
        <v>12</v>
      </c>
      <c r="C430" s="313" t="s">
        <v>129</v>
      </c>
      <c r="D430" s="313" t="s">
        <v>82</v>
      </c>
      <c r="E430" s="269">
        <v>927</v>
      </c>
      <c r="F430" s="311" t="s">
        <v>463</v>
      </c>
      <c r="G430" s="155" t="s">
        <v>14</v>
      </c>
      <c r="H430" s="184">
        <f>SUM(Лист1!G414)</f>
        <v>2446808.5099999998</v>
      </c>
      <c r="I430" s="184">
        <f>SUM(Лист1!H414)</f>
        <v>-2446808.5099999998</v>
      </c>
      <c r="J430" s="184">
        <f>SUM(H430+I430)</f>
        <v>0</v>
      </c>
      <c r="K430" s="184"/>
      <c r="L430" s="184"/>
      <c r="M430" s="184"/>
      <c r="N430" s="184"/>
      <c r="O430" s="184"/>
      <c r="P430" s="184"/>
    </row>
    <row r="431" spans="1:16" s="303" customFormat="1" ht="26.25" x14ac:dyDescent="0.25">
      <c r="A431" s="117" t="s">
        <v>252</v>
      </c>
      <c r="B431" s="307">
        <v>12</v>
      </c>
      <c r="C431" s="304" t="s">
        <v>129</v>
      </c>
      <c r="D431" s="304" t="s">
        <v>82</v>
      </c>
      <c r="E431" s="260">
        <v>927</v>
      </c>
      <c r="F431" s="308" t="s">
        <v>227</v>
      </c>
      <c r="G431" s="271" t="s">
        <v>7</v>
      </c>
      <c r="H431" s="216">
        <f t="shared" ref="H431:J432" si="333">SUM(H432)</f>
        <v>638296</v>
      </c>
      <c r="I431" s="216">
        <f t="shared" si="333"/>
        <v>0</v>
      </c>
      <c r="J431" s="216">
        <f t="shared" si="333"/>
        <v>638296</v>
      </c>
      <c r="K431" s="216">
        <f t="shared" ref="K431:O432" si="334">SUM(K432)</f>
        <v>0</v>
      </c>
      <c r="L431" s="216">
        <f t="shared" si="334"/>
        <v>0</v>
      </c>
      <c r="M431" s="216">
        <f>SUM(M432)</f>
        <v>0</v>
      </c>
      <c r="N431" s="216">
        <f t="shared" si="334"/>
        <v>0</v>
      </c>
      <c r="O431" s="216">
        <f t="shared" si="334"/>
        <v>0</v>
      </c>
      <c r="P431" s="216">
        <f>SUM(P432)</f>
        <v>0</v>
      </c>
    </row>
    <row r="432" spans="1:16" s="303" customFormat="1" x14ac:dyDescent="0.25">
      <c r="A432" s="252" t="s">
        <v>11</v>
      </c>
      <c r="B432" s="309">
        <v>12</v>
      </c>
      <c r="C432" s="310" t="s">
        <v>129</v>
      </c>
      <c r="D432" s="310" t="s">
        <v>82</v>
      </c>
      <c r="E432" s="269">
        <v>927</v>
      </c>
      <c r="F432" s="311" t="s">
        <v>227</v>
      </c>
      <c r="G432" s="155" t="s">
        <v>12</v>
      </c>
      <c r="H432" s="184">
        <f t="shared" si="333"/>
        <v>638296</v>
      </c>
      <c r="I432" s="184">
        <f t="shared" si="333"/>
        <v>0</v>
      </c>
      <c r="J432" s="184">
        <f t="shared" si="333"/>
        <v>638296</v>
      </c>
      <c r="K432" s="184">
        <f t="shared" si="334"/>
        <v>0</v>
      </c>
      <c r="L432" s="184">
        <f t="shared" si="334"/>
        <v>0</v>
      </c>
      <c r="M432" s="184">
        <f>SUM(M433)</f>
        <v>0</v>
      </c>
      <c r="N432" s="184">
        <f t="shared" si="334"/>
        <v>0</v>
      </c>
      <c r="O432" s="184">
        <f t="shared" si="334"/>
        <v>0</v>
      </c>
      <c r="P432" s="184">
        <f>SUM(P433)</f>
        <v>0</v>
      </c>
    </row>
    <row r="433" spans="1:16" s="303" customFormat="1" x14ac:dyDescent="0.25">
      <c r="A433" s="141" t="s">
        <v>140</v>
      </c>
      <c r="B433" s="312">
        <v>12</v>
      </c>
      <c r="C433" s="313" t="s">
        <v>129</v>
      </c>
      <c r="D433" s="313" t="s">
        <v>82</v>
      </c>
      <c r="E433" s="269">
        <v>927</v>
      </c>
      <c r="F433" s="311" t="s">
        <v>227</v>
      </c>
      <c r="G433" s="155" t="s">
        <v>14</v>
      </c>
      <c r="H433" s="184">
        <f>SUM(Лист1!G406)</f>
        <v>638296</v>
      </c>
      <c r="I433" s="184">
        <f>SUM(Лист1!H406)</f>
        <v>0</v>
      </c>
      <c r="J433" s="184">
        <f>SUM(H433+I433)</f>
        <v>638296</v>
      </c>
      <c r="K433" s="184">
        <f>SUM(Лист1!J406)</f>
        <v>0</v>
      </c>
      <c r="L433" s="184">
        <f>SUM(Лист1!K406)</f>
        <v>0</v>
      </c>
      <c r="M433" s="184">
        <f>SUM(K433+L433)</f>
        <v>0</v>
      </c>
      <c r="N433" s="184">
        <f>SUM(Лист1!M406)</f>
        <v>0</v>
      </c>
      <c r="O433" s="184">
        <f>SUM(Лист1!N406)</f>
        <v>0</v>
      </c>
      <c r="P433" s="184">
        <f>SUM(N433+O433)</f>
        <v>0</v>
      </c>
    </row>
    <row r="434" spans="1:16" s="303" customFormat="1" ht="26.25" x14ac:dyDescent="0.25">
      <c r="A434" s="113" t="s">
        <v>196</v>
      </c>
      <c r="B434" s="307">
        <v>12</v>
      </c>
      <c r="C434" s="304" t="s">
        <v>129</v>
      </c>
      <c r="D434" s="304" t="s">
        <v>82</v>
      </c>
      <c r="E434" s="260">
        <v>927</v>
      </c>
      <c r="F434" s="308" t="s">
        <v>186</v>
      </c>
      <c r="G434" s="133" t="s">
        <v>7</v>
      </c>
      <c r="H434" s="216">
        <f t="shared" ref="H434:J435" si="335">SUM(H435)</f>
        <v>0</v>
      </c>
      <c r="I434" s="216">
        <f t="shared" si="335"/>
        <v>0</v>
      </c>
      <c r="J434" s="216">
        <f t="shared" si="335"/>
        <v>0</v>
      </c>
      <c r="K434" s="216">
        <f t="shared" ref="K434:O435" si="336">SUM(K435)</f>
        <v>0</v>
      </c>
      <c r="L434" s="216">
        <f t="shared" si="336"/>
        <v>0</v>
      </c>
      <c r="M434" s="216">
        <f>SUM(M435)</f>
        <v>0</v>
      </c>
      <c r="N434" s="216">
        <f t="shared" si="336"/>
        <v>5000000</v>
      </c>
      <c r="O434" s="216">
        <f t="shared" si="336"/>
        <v>0</v>
      </c>
      <c r="P434" s="216">
        <f>SUM(P435)</f>
        <v>5000000</v>
      </c>
    </row>
    <row r="435" spans="1:16" s="303" customFormat="1" ht="22.5" x14ac:dyDescent="0.25">
      <c r="A435" s="114" t="s">
        <v>71</v>
      </c>
      <c r="B435" s="309">
        <v>12</v>
      </c>
      <c r="C435" s="310" t="s">
        <v>129</v>
      </c>
      <c r="D435" s="310" t="s">
        <v>82</v>
      </c>
      <c r="E435" s="269">
        <v>927</v>
      </c>
      <c r="F435" s="311" t="s">
        <v>186</v>
      </c>
      <c r="G435" s="102" t="s">
        <v>72</v>
      </c>
      <c r="H435" s="184">
        <f t="shared" si="335"/>
        <v>0</v>
      </c>
      <c r="I435" s="184">
        <f t="shared" si="335"/>
        <v>0</v>
      </c>
      <c r="J435" s="184">
        <f t="shared" si="335"/>
        <v>0</v>
      </c>
      <c r="K435" s="184">
        <f t="shared" si="336"/>
        <v>0</v>
      </c>
      <c r="L435" s="184">
        <f t="shared" si="336"/>
        <v>0</v>
      </c>
      <c r="M435" s="184">
        <f>SUM(M436)</f>
        <v>0</v>
      </c>
      <c r="N435" s="184">
        <f t="shared" si="336"/>
        <v>5000000</v>
      </c>
      <c r="O435" s="184">
        <f t="shared" si="336"/>
        <v>0</v>
      </c>
      <c r="P435" s="184">
        <f>SUM(P436)</f>
        <v>5000000</v>
      </c>
    </row>
    <row r="436" spans="1:16" s="303" customFormat="1" x14ac:dyDescent="0.25">
      <c r="A436" s="106" t="s">
        <v>73</v>
      </c>
      <c r="B436" s="309">
        <v>12</v>
      </c>
      <c r="C436" s="310" t="s">
        <v>129</v>
      </c>
      <c r="D436" s="310" t="s">
        <v>82</v>
      </c>
      <c r="E436" s="269">
        <v>927</v>
      </c>
      <c r="F436" s="311" t="s">
        <v>186</v>
      </c>
      <c r="G436" s="102" t="s">
        <v>74</v>
      </c>
      <c r="H436" s="184">
        <f>SUM(H438:H438)</f>
        <v>0</v>
      </c>
      <c r="I436" s="184">
        <f>SUM(I438:I438)</f>
        <v>0</v>
      </c>
      <c r="J436" s="184">
        <f>SUM(J438:J438)</f>
        <v>0</v>
      </c>
      <c r="K436" s="184">
        <f t="shared" ref="K436:N436" si="337">SUM(K438:K438)</f>
        <v>0</v>
      </c>
      <c r="L436" s="184">
        <f t="shared" ref="L436" si="338">SUM(L438:L438)</f>
        <v>0</v>
      </c>
      <c r="M436" s="184">
        <f>SUM(M438:M438)</f>
        <v>0</v>
      </c>
      <c r="N436" s="184">
        <f t="shared" si="337"/>
        <v>5000000</v>
      </c>
      <c r="O436" s="184">
        <f t="shared" ref="O436" si="339">SUM(O438:O438)</f>
        <v>0</v>
      </c>
      <c r="P436" s="184">
        <f>SUM(P438:P438)</f>
        <v>5000000</v>
      </c>
    </row>
    <row r="437" spans="1:16" s="303" customFormat="1" x14ac:dyDescent="0.25">
      <c r="A437" s="106" t="s">
        <v>185</v>
      </c>
      <c r="B437" s="309"/>
      <c r="C437" s="310"/>
      <c r="D437" s="310"/>
      <c r="E437" s="269"/>
      <c r="F437" s="311"/>
      <c r="G437" s="155"/>
      <c r="H437" s="184"/>
      <c r="I437" s="184"/>
      <c r="J437" s="184"/>
      <c r="K437" s="184"/>
      <c r="L437" s="184"/>
      <c r="M437" s="184"/>
      <c r="N437" s="184"/>
      <c r="O437" s="184"/>
      <c r="P437" s="184"/>
    </row>
    <row r="438" spans="1:16" s="303" customFormat="1" ht="23.25" x14ac:dyDescent="0.25">
      <c r="A438" s="141" t="s">
        <v>309</v>
      </c>
      <c r="B438" s="309">
        <v>12</v>
      </c>
      <c r="C438" s="310" t="s">
        <v>129</v>
      </c>
      <c r="D438" s="310" t="s">
        <v>82</v>
      </c>
      <c r="E438" s="269">
        <v>927</v>
      </c>
      <c r="F438" s="311" t="s">
        <v>186</v>
      </c>
      <c r="G438" s="155" t="s">
        <v>74</v>
      </c>
      <c r="H438" s="184">
        <f>SUM(Лист1!G403)</f>
        <v>0</v>
      </c>
      <c r="I438" s="184">
        <f>SUM(Лист1!H403)</f>
        <v>0</v>
      </c>
      <c r="J438" s="184">
        <f>SUM(Лист1!I403)</f>
        <v>0</v>
      </c>
      <c r="K438" s="184">
        <f>SUM(Лист1!J403)</f>
        <v>0</v>
      </c>
      <c r="L438" s="184">
        <f>SUM(Лист1!K403)</f>
        <v>0</v>
      </c>
      <c r="M438" s="184">
        <f>SUM(Лист1!L403)</f>
        <v>0</v>
      </c>
      <c r="N438" s="184">
        <f>SUM(Лист1!M403)</f>
        <v>5000000</v>
      </c>
      <c r="O438" s="184">
        <f>SUM(Лист1!N403)</f>
        <v>0</v>
      </c>
      <c r="P438" s="184">
        <f>SUM(Лист1!O403)</f>
        <v>5000000</v>
      </c>
    </row>
    <row r="439" spans="1:16" s="303" customFormat="1" ht="20.45" customHeight="1" x14ac:dyDescent="0.25">
      <c r="A439" s="263" t="s">
        <v>222</v>
      </c>
      <c r="B439" s="61">
        <v>12</v>
      </c>
      <c r="C439" s="62" t="s">
        <v>129</v>
      </c>
      <c r="D439" s="62" t="s">
        <v>282</v>
      </c>
      <c r="E439" s="45"/>
      <c r="F439" s="210"/>
      <c r="G439" s="102"/>
      <c r="H439" s="216">
        <f t="shared" ref="H439:P441" si="340">SUM(H440)</f>
        <v>31254545.420000002</v>
      </c>
      <c r="I439" s="216">
        <f t="shared" si="340"/>
        <v>0</v>
      </c>
      <c r="J439" s="216">
        <f t="shared" si="340"/>
        <v>31254545.420000002</v>
      </c>
      <c r="K439" s="216">
        <f t="shared" si="340"/>
        <v>38195379.100000001</v>
      </c>
      <c r="L439" s="216">
        <f t="shared" si="340"/>
        <v>0</v>
      </c>
      <c r="M439" s="216">
        <f t="shared" si="340"/>
        <v>38195379.100000001</v>
      </c>
      <c r="N439" s="216">
        <f t="shared" si="340"/>
        <v>5000000</v>
      </c>
      <c r="O439" s="216">
        <f t="shared" si="340"/>
        <v>0</v>
      </c>
      <c r="P439" s="216">
        <f t="shared" si="340"/>
        <v>5000000</v>
      </c>
    </row>
    <row r="440" spans="1:16" s="303" customFormat="1" ht="26.25" x14ac:dyDescent="0.25">
      <c r="A440" s="113" t="s">
        <v>219</v>
      </c>
      <c r="B440" s="61">
        <v>12</v>
      </c>
      <c r="C440" s="62" t="s">
        <v>129</v>
      </c>
      <c r="D440" s="62" t="s">
        <v>282</v>
      </c>
      <c r="E440" s="56">
        <v>927</v>
      </c>
      <c r="F440" s="261" t="s">
        <v>218</v>
      </c>
      <c r="G440" s="133" t="s">
        <v>7</v>
      </c>
      <c r="H440" s="216">
        <f t="shared" si="340"/>
        <v>31254545.420000002</v>
      </c>
      <c r="I440" s="216">
        <f t="shared" si="340"/>
        <v>0</v>
      </c>
      <c r="J440" s="216">
        <f t="shared" si="340"/>
        <v>31254545.420000002</v>
      </c>
      <c r="K440" s="216">
        <f t="shared" si="340"/>
        <v>38195379.100000001</v>
      </c>
      <c r="L440" s="216">
        <f t="shared" si="340"/>
        <v>0</v>
      </c>
      <c r="M440" s="216">
        <f t="shared" si="340"/>
        <v>38195379.100000001</v>
      </c>
      <c r="N440" s="216">
        <f t="shared" si="340"/>
        <v>5000000</v>
      </c>
      <c r="O440" s="216">
        <f t="shared" si="340"/>
        <v>0</v>
      </c>
      <c r="P440" s="216">
        <f t="shared" si="340"/>
        <v>5000000</v>
      </c>
    </row>
    <row r="441" spans="1:16" s="303" customFormat="1" ht="22.5" x14ac:dyDescent="0.25">
      <c r="A441" s="114" t="s">
        <v>71</v>
      </c>
      <c r="B441" s="59">
        <v>12</v>
      </c>
      <c r="C441" s="60" t="s">
        <v>129</v>
      </c>
      <c r="D441" s="75" t="s">
        <v>282</v>
      </c>
      <c r="E441" s="45">
        <v>927</v>
      </c>
      <c r="F441" s="250" t="s">
        <v>218</v>
      </c>
      <c r="G441" s="102" t="s">
        <v>72</v>
      </c>
      <c r="H441" s="184">
        <f t="shared" si="340"/>
        <v>31254545.420000002</v>
      </c>
      <c r="I441" s="184">
        <f t="shared" si="340"/>
        <v>0</v>
      </c>
      <c r="J441" s="184">
        <f t="shared" si="340"/>
        <v>31254545.420000002</v>
      </c>
      <c r="K441" s="184">
        <f t="shared" si="340"/>
        <v>38195379.100000001</v>
      </c>
      <c r="L441" s="184">
        <f t="shared" si="340"/>
        <v>0</v>
      </c>
      <c r="M441" s="184">
        <f t="shared" si="340"/>
        <v>38195379.100000001</v>
      </c>
      <c r="N441" s="184">
        <f t="shared" si="340"/>
        <v>5000000</v>
      </c>
      <c r="O441" s="184">
        <f t="shared" si="340"/>
        <v>0</v>
      </c>
      <c r="P441" s="184">
        <f t="shared" si="340"/>
        <v>5000000</v>
      </c>
    </row>
    <row r="442" spans="1:16" s="303" customFormat="1" x14ac:dyDescent="0.25">
      <c r="A442" s="106" t="s">
        <v>73</v>
      </c>
      <c r="B442" s="59">
        <v>12</v>
      </c>
      <c r="C442" s="60" t="s">
        <v>129</v>
      </c>
      <c r="D442" s="75" t="s">
        <v>282</v>
      </c>
      <c r="E442" s="45">
        <v>927</v>
      </c>
      <c r="F442" s="250" t="s">
        <v>218</v>
      </c>
      <c r="G442" s="102" t="s">
        <v>74</v>
      </c>
      <c r="H442" s="184">
        <f>SUM(H444:H453)</f>
        <v>31254545.420000002</v>
      </c>
      <c r="I442" s="184">
        <f>SUM(I444:I453)</f>
        <v>0</v>
      </c>
      <c r="J442" s="184">
        <f>SUM(J444:J453)</f>
        <v>31254545.420000002</v>
      </c>
      <c r="K442" s="184">
        <f t="shared" ref="K442:N442" si="341">SUM(K444:K453)</f>
        <v>38195379.100000001</v>
      </c>
      <c r="L442" s="184">
        <f t="shared" ref="L442" si="342">SUM(L444:L453)</f>
        <v>0</v>
      </c>
      <c r="M442" s="184">
        <f>SUM(M444:M453)</f>
        <v>38195379.100000001</v>
      </c>
      <c r="N442" s="184">
        <f t="shared" si="341"/>
        <v>5000000</v>
      </c>
      <c r="O442" s="184">
        <f t="shared" ref="O442" si="343">SUM(O444:O453)</f>
        <v>0</v>
      </c>
      <c r="P442" s="184">
        <f>SUM(P444:P453)</f>
        <v>5000000</v>
      </c>
    </row>
    <row r="443" spans="1:16" s="303" customFormat="1" x14ac:dyDescent="0.25">
      <c r="A443" s="106" t="s">
        <v>185</v>
      </c>
      <c r="B443" s="59"/>
      <c r="C443" s="60"/>
      <c r="D443" s="75"/>
      <c r="E443" s="45"/>
      <c r="F443" s="250"/>
      <c r="G443" s="102"/>
      <c r="H443" s="184"/>
      <c r="I443" s="184"/>
      <c r="J443" s="184"/>
      <c r="K443" s="184"/>
      <c r="L443" s="184"/>
      <c r="M443" s="184"/>
      <c r="N443" s="184"/>
      <c r="O443" s="184"/>
      <c r="P443" s="184"/>
    </row>
    <row r="444" spans="1:16" s="303" customFormat="1" ht="23.25" x14ac:dyDescent="0.25">
      <c r="A444" s="106" t="s">
        <v>323</v>
      </c>
      <c r="B444" s="59">
        <v>12</v>
      </c>
      <c r="C444" s="60" t="s">
        <v>129</v>
      </c>
      <c r="D444" s="75" t="s">
        <v>282</v>
      </c>
      <c r="E444" s="45">
        <v>927</v>
      </c>
      <c r="F444" s="250" t="s">
        <v>218</v>
      </c>
      <c r="G444" s="102" t="s">
        <v>74</v>
      </c>
      <c r="H444" s="184">
        <f>SUM(Лист1!G423)</f>
        <v>20576448.43</v>
      </c>
      <c r="I444" s="184">
        <f>SUM(Лист1!H423)</f>
        <v>0</v>
      </c>
      <c r="J444" s="184">
        <f>SUM(H444+I444)</f>
        <v>20576448.43</v>
      </c>
      <c r="K444" s="184">
        <f>SUM(Лист1!J423)</f>
        <v>0</v>
      </c>
      <c r="L444" s="184">
        <f>SUM(Лист1!K423)</f>
        <v>0</v>
      </c>
      <c r="M444" s="184">
        <f>SUM(K444+L444)</f>
        <v>0</v>
      </c>
      <c r="N444" s="184">
        <f>SUM(Лист1!M423)</f>
        <v>0</v>
      </c>
      <c r="O444" s="184">
        <f>SUM(Лист1!N423)</f>
        <v>0</v>
      </c>
      <c r="P444" s="184">
        <f>SUM(N444+O444)</f>
        <v>0</v>
      </c>
    </row>
    <row r="445" spans="1:16" s="303" customFormat="1" ht="23.25" x14ac:dyDescent="0.25">
      <c r="A445" s="106" t="s">
        <v>310</v>
      </c>
      <c r="B445" s="59">
        <v>12</v>
      </c>
      <c r="C445" s="60" t="s">
        <v>129</v>
      </c>
      <c r="D445" s="75" t="s">
        <v>282</v>
      </c>
      <c r="E445" s="45">
        <v>927</v>
      </c>
      <c r="F445" s="250" t="s">
        <v>218</v>
      </c>
      <c r="G445" s="102" t="s">
        <v>74</v>
      </c>
      <c r="H445" s="184">
        <f>SUM(Лист1!G424)</f>
        <v>3775693.82</v>
      </c>
      <c r="I445" s="184">
        <f>SUM(Лист1!H424)</f>
        <v>0</v>
      </c>
      <c r="J445" s="184">
        <f t="shared" ref="J445:J453" si="344">SUM(H445+I445)</f>
        <v>3775693.82</v>
      </c>
      <c r="K445" s="184">
        <f>SUM(Лист1!J424)</f>
        <v>0</v>
      </c>
      <c r="L445" s="184">
        <f>SUM(Лист1!K424)</f>
        <v>0</v>
      </c>
      <c r="M445" s="184">
        <f t="shared" ref="M445:M453" si="345">SUM(K445+L445)</f>
        <v>0</v>
      </c>
      <c r="N445" s="184">
        <f>SUM(Лист1!M424)</f>
        <v>0</v>
      </c>
      <c r="O445" s="184">
        <f>SUM(Лист1!N424)</f>
        <v>0</v>
      </c>
      <c r="P445" s="184">
        <f t="shared" ref="P445:P453" si="346">SUM(N445+O445)</f>
        <v>0</v>
      </c>
    </row>
    <row r="446" spans="1:16" s="303" customFormat="1" ht="23.25" x14ac:dyDescent="0.25">
      <c r="A446" s="106" t="s">
        <v>324</v>
      </c>
      <c r="B446" s="59">
        <v>12</v>
      </c>
      <c r="C446" s="60" t="s">
        <v>129</v>
      </c>
      <c r="D446" s="75" t="s">
        <v>282</v>
      </c>
      <c r="E446" s="45">
        <v>927</v>
      </c>
      <c r="F446" s="250" t="s">
        <v>218</v>
      </c>
      <c r="G446" s="102" t="s">
        <v>74</v>
      </c>
      <c r="H446" s="184">
        <f>SUM(Лист1!G425)</f>
        <v>6902403.1699999999</v>
      </c>
      <c r="I446" s="184">
        <f>SUM(Лист1!H425)</f>
        <v>0</v>
      </c>
      <c r="J446" s="184">
        <f t="shared" si="344"/>
        <v>6902403.1699999999</v>
      </c>
      <c r="K446" s="184">
        <f>SUM(Лист1!J425)</f>
        <v>0</v>
      </c>
      <c r="L446" s="184">
        <f>SUM(Лист1!K425)</f>
        <v>0</v>
      </c>
      <c r="M446" s="184">
        <f t="shared" si="345"/>
        <v>0</v>
      </c>
      <c r="N446" s="184">
        <f>SUM(Лист1!M425)</f>
        <v>0</v>
      </c>
      <c r="O446" s="184">
        <f>SUM(Лист1!N425)</f>
        <v>0</v>
      </c>
      <c r="P446" s="184">
        <f t="shared" si="346"/>
        <v>0</v>
      </c>
    </row>
    <row r="447" spans="1:16" s="303" customFormat="1" ht="23.25" x14ac:dyDescent="0.25">
      <c r="A447" s="106" t="s">
        <v>311</v>
      </c>
      <c r="B447" s="59">
        <v>12</v>
      </c>
      <c r="C447" s="60" t="s">
        <v>129</v>
      </c>
      <c r="D447" s="75" t="s">
        <v>282</v>
      </c>
      <c r="E447" s="45">
        <v>927</v>
      </c>
      <c r="F447" s="250" t="s">
        <v>218</v>
      </c>
      <c r="G447" s="102" t="s">
        <v>74</v>
      </c>
      <c r="H447" s="184">
        <f>SUM(Лист1!G426)</f>
        <v>0</v>
      </c>
      <c r="I447" s="184">
        <f>SUM(Лист1!H426)</f>
        <v>0</v>
      </c>
      <c r="J447" s="184">
        <f t="shared" si="344"/>
        <v>0</v>
      </c>
      <c r="K447" s="184">
        <f>SUM(Лист1!J426)</f>
        <v>5000000</v>
      </c>
      <c r="L447" s="184">
        <f>SUM(Лист1!K426)</f>
        <v>0</v>
      </c>
      <c r="M447" s="184">
        <f t="shared" si="345"/>
        <v>5000000</v>
      </c>
      <c r="N447" s="184">
        <f>SUM(Лист1!M426)</f>
        <v>0</v>
      </c>
      <c r="O447" s="184">
        <f>SUM(Лист1!N426)</f>
        <v>0</v>
      </c>
      <c r="P447" s="184">
        <f t="shared" si="346"/>
        <v>0</v>
      </c>
    </row>
    <row r="448" spans="1:16" s="303" customFormat="1" ht="23.25" x14ac:dyDescent="0.25">
      <c r="A448" s="106" t="s">
        <v>312</v>
      </c>
      <c r="B448" s="59">
        <v>12</v>
      </c>
      <c r="C448" s="60" t="s">
        <v>129</v>
      </c>
      <c r="D448" s="75" t="s">
        <v>282</v>
      </c>
      <c r="E448" s="45">
        <v>927</v>
      </c>
      <c r="F448" s="250" t="s">
        <v>218</v>
      </c>
      <c r="G448" s="102" t="s">
        <v>74</v>
      </c>
      <c r="H448" s="184">
        <f>SUM(Лист1!G427)</f>
        <v>0</v>
      </c>
      <c r="I448" s="184">
        <f>SUM(Лист1!H427)</f>
        <v>0</v>
      </c>
      <c r="J448" s="184">
        <f t="shared" si="344"/>
        <v>0</v>
      </c>
      <c r="K448" s="184">
        <f>SUM(Лист1!J427)</f>
        <v>5000000</v>
      </c>
      <c r="L448" s="184">
        <f>SUM(Лист1!K427)</f>
        <v>0</v>
      </c>
      <c r="M448" s="184">
        <f t="shared" si="345"/>
        <v>5000000</v>
      </c>
      <c r="N448" s="184">
        <f>SUM(Лист1!M427)</f>
        <v>0</v>
      </c>
      <c r="O448" s="184">
        <f>SUM(Лист1!N427)</f>
        <v>0</v>
      </c>
      <c r="P448" s="184">
        <f t="shared" si="346"/>
        <v>0</v>
      </c>
    </row>
    <row r="449" spans="1:16" s="303" customFormat="1" ht="23.25" x14ac:dyDescent="0.25">
      <c r="A449" s="106" t="s">
        <v>313</v>
      </c>
      <c r="B449" s="59">
        <v>12</v>
      </c>
      <c r="C449" s="60" t="s">
        <v>129</v>
      </c>
      <c r="D449" s="75" t="s">
        <v>282</v>
      </c>
      <c r="E449" s="45">
        <v>927</v>
      </c>
      <c r="F449" s="250" t="s">
        <v>218</v>
      </c>
      <c r="G449" s="102" t="s">
        <v>74</v>
      </c>
      <c r="H449" s="184">
        <f>SUM(Лист1!G428)</f>
        <v>0</v>
      </c>
      <c r="I449" s="184">
        <f>SUM(Лист1!H428)</f>
        <v>0</v>
      </c>
      <c r="J449" s="184">
        <f t="shared" si="344"/>
        <v>0</v>
      </c>
      <c r="K449" s="184">
        <f>SUM(Лист1!J428)</f>
        <v>5000000</v>
      </c>
      <c r="L449" s="184">
        <f>SUM(Лист1!K428)</f>
        <v>0</v>
      </c>
      <c r="M449" s="184">
        <f t="shared" si="345"/>
        <v>5000000</v>
      </c>
      <c r="N449" s="184">
        <f>SUM(Лист1!M428)</f>
        <v>0</v>
      </c>
      <c r="O449" s="184">
        <f>SUM(Лист1!N428)</f>
        <v>0</v>
      </c>
      <c r="P449" s="184">
        <f t="shared" si="346"/>
        <v>0</v>
      </c>
    </row>
    <row r="450" spans="1:16" s="303" customFormat="1" ht="23.25" x14ac:dyDescent="0.25">
      <c r="A450" s="106" t="s">
        <v>314</v>
      </c>
      <c r="B450" s="59">
        <v>12</v>
      </c>
      <c r="C450" s="60" t="s">
        <v>129</v>
      </c>
      <c r="D450" s="75" t="s">
        <v>282</v>
      </c>
      <c r="E450" s="45">
        <v>927</v>
      </c>
      <c r="F450" s="250" t="s">
        <v>218</v>
      </c>
      <c r="G450" s="102" t="s">
        <v>74</v>
      </c>
      <c r="H450" s="184">
        <f>SUM(Лист1!G429)</f>
        <v>0</v>
      </c>
      <c r="I450" s="184">
        <f>SUM(Лист1!H429)</f>
        <v>0</v>
      </c>
      <c r="J450" s="184">
        <f t="shared" si="344"/>
        <v>0</v>
      </c>
      <c r="K450" s="184">
        <f>SUM(Лист1!J429)</f>
        <v>7500000</v>
      </c>
      <c r="L450" s="184">
        <f>SUM(Лист1!K429)</f>
        <v>0</v>
      </c>
      <c r="M450" s="184">
        <f t="shared" si="345"/>
        <v>7500000</v>
      </c>
      <c r="N450" s="184">
        <f>SUM(Лист1!M429)</f>
        <v>0</v>
      </c>
      <c r="O450" s="184">
        <f>SUM(Лист1!N429)</f>
        <v>0</v>
      </c>
      <c r="P450" s="184">
        <f t="shared" si="346"/>
        <v>0</v>
      </c>
    </row>
    <row r="451" spans="1:16" s="303" customFormat="1" ht="23.25" x14ac:dyDescent="0.25">
      <c r="A451" s="106" t="s">
        <v>315</v>
      </c>
      <c r="B451" s="59">
        <v>12</v>
      </c>
      <c r="C451" s="60" t="s">
        <v>129</v>
      </c>
      <c r="D451" s="75" t="s">
        <v>282</v>
      </c>
      <c r="E451" s="45">
        <v>927</v>
      </c>
      <c r="F451" s="250" t="s">
        <v>218</v>
      </c>
      <c r="G451" s="102" t="s">
        <v>74</v>
      </c>
      <c r="H451" s="184">
        <f>SUM(Лист1!G430)</f>
        <v>0</v>
      </c>
      <c r="I451" s="184">
        <f>SUM(Лист1!H430)</f>
        <v>0</v>
      </c>
      <c r="J451" s="184">
        <f t="shared" si="344"/>
        <v>0</v>
      </c>
      <c r="K451" s="184">
        <f>SUM(Лист1!J430)</f>
        <v>7200000</v>
      </c>
      <c r="L451" s="184">
        <f>SUM(Лист1!K430)</f>
        <v>0</v>
      </c>
      <c r="M451" s="184">
        <f t="shared" si="345"/>
        <v>7200000</v>
      </c>
      <c r="N451" s="184">
        <f>SUM(Лист1!M430)</f>
        <v>0</v>
      </c>
      <c r="O451" s="184">
        <f>SUM(Лист1!N430)</f>
        <v>0</v>
      </c>
      <c r="P451" s="184">
        <f t="shared" si="346"/>
        <v>0</v>
      </c>
    </row>
    <row r="452" spans="1:16" s="303" customFormat="1" ht="23.25" x14ac:dyDescent="0.25">
      <c r="A452" s="106" t="s">
        <v>316</v>
      </c>
      <c r="B452" s="59">
        <v>12</v>
      </c>
      <c r="C452" s="60" t="s">
        <v>129</v>
      </c>
      <c r="D452" s="75" t="s">
        <v>282</v>
      </c>
      <c r="E452" s="45">
        <v>927</v>
      </c>
      <c r="F452" s="250" t="s">
        <v>218</v>
      </c>
      <c r="G452" s="102" t="s">
        <v>74</v>
      </c>
      <c r="H452" s="184">
        <f>SUM(Лист1!G431)</f>
        <v>0</v>
      </c>
      <c r="I452" s="184">
        <f>SUM(Лист1!H431)</f>
        <v>0</v>
      </c>
      <c r="J452" s="184">
        <f t="shared" si="344"/>
        <v>0</v>
      </c>
      <c r="K452" s="184">
        <f>SUM(Лист1!J431)</f>
        <v>0</v>
      </c>
      <c r="L452" s="184">
        <f>SUM(Лист1!K431)</f>
        <v>0</v>
      </c>
      <c r="M452" s="184">
        <f t="shared" si="345"/>
        <v>0</v>
      </c>
      <c r="N452" s="184">
        <f>SUM(Лист1!M431)</f>
        <v>5000000</v>
      </c>
      <c r="O452" s="184">
        <f>SUM(Лист1!N431)</f>
        <v>0</v>
      </c>
      <c r="P452" s="184">
        <f t="shared" si="346"/>
        <v>5000000</v>
      </c>
    </row>
    <row r="453" spans="1:16" s="303" customFormat="1" ht="23.25" x14ac:dyDescent="0.25">
      <c r="A453" s="141" t="s">
        <v>317</v>
      </c>
      <c r="B453" s="59">
        <v>12</v>
      </c>
      <c r="C453" s="60" t="s">
        <v>129</v>
      </c>
      <c r="D453" s="75" t="s">
        <v>282</v>
      </c>
      <c r="E453" s="45">
        <v>927</v>
      </c>
      <c r="F453" s="250" t="s">
        <v>218</v>
      </c>
      <c r="G453" s="102" t="s">
        <v>74</v>
      </c>
      <c r="H453" s="184">
        <f>SUM(Лист1!G432)</f>
        <v>0</v>
      </c>
      <c r="I453" s="184">
        <f>SUM(Лист1!H432)</f>
        <v>0</v>
      </c>
      <c r="J453" s="184">
        <f t="shared" si="344"/>
        <v>0</v>
      </c>
      <c r="K453" s="184">
        <f>SUM(Лист1!J432)</f>
        <v>8495379.0999999996</v>
      </c>
      <c r="L453" s="184">
        <f>SUM(Лист1!K432)</f>
        <v>0</v>
      </c>
      <c r="M453" s="184">
        <f t="shared" si="345"/>
        <v>8495379.0999999996</v>
      </c>
      <c r="N453" s="184">
        <f>SUM(Лист1!M432)</f>
        <v>0</v>
      </c>
      <c r="O453" s="184">
        <f>SUM(Лист1!N432)</f>
        <v>0</v>
      </c>
      <c r="P453" s="184">
        <f t="shared" si="346"/>
        <v>0</v>
      </c>
    </row>
    <row r="454" spans="1:16" ht="15.75" x14ac:dyDescent="0.25">
      <c r="A454" s="76" t="s">
        <v>102</v>
      </c>
      <c r="B454" s="50">
        <v>70</v>
      </c>
      <c r="C454" s="50"/>
      <c r="D454" s="50"/>
      <c r="E454" s="50"/>
      <c r="F454" s="103"/>
      <c r="G454" s="51"/>
      <c r="H454" s="216">
        <f t="shared" ref="H454:P454" si="347">SUM(H455+H466+H478)</f>
        <v>1873400</v>
      </c>
      <c r="I454" s="216">
        <f t="shared" si="347"/>
        <v>0</v>
      </c>
      <c r="J454" s="216">
        <f t="shared" si="347"/>
        <v>1873400</v>
      </c>
      <c r="K454" s="216">
        <f t="shared" si="347"/>
        <v>8623900</v>
      </c>
      <c r="L454" s="216">
        <f t="shared" si="347"/>
        <v>0</v>
      </c>
      <c r="M454" s="216">
        <f t="shared" si="347"/>
        <v>8623900</v>
      </c>
      <c r="N454" s="216">
        <f t="shared" si="347"/>
        <v>16017880</v>
      </c>
      <c r="O454" s="216">
        <f t="shared" si="347"/>
        <v>0</v>
      </c>
      <c r="P454" s="216">
        <f t="shared" si="347"/>
        <v>16017880</v>
      </c>
    </row>
    <row r="455" spans="1:16" ht="38.25" customHeight="1" x14ac:dyDescent="0.25">
      <c r="A455" s="323" t="s">
        <v>287</v>
      </c>
      <c r="B455" s="101">
        <v>70</v>
      </c>
      <c r="C455" s="62" t="s">
        <v>129</v>
      </c>
      <c r="D455" s="62" t="s">
        <v>6</v>
      </c>
      <c r="E455" s="56">
        <v>928</v>
      </c>
      <c r="F455" s="132" t="s">
        <v>107</v>
      </c>
      <c r="G455" s="132" t="s">
        <v>7</v>
      </c>
      <c r="H455" s="87">
        <f>SUM(H456+H459)</f>
        <v>864100</v>
      </c>
      <c r="I455" s="87">
        <f>SUM(I456+I459)</f>
        <v>0</v>
      </c>
      <c r="J455" s="87">
        <f>SUM(J456+J459)</f>
        <v>864100</v>
      </c>
      <c r="K455" s="87">
        <f t="shared" ref="K455:N455" si="348">SUM(K456+K459)</f>
        <v>892900</v>
      </c>
      <c r="L455" s="87">
        <f t="shared" ref="L455" si="349">SUM(L456+L459)</f>
        <v>0</v>
      </c>
      <c r="M455" s="87">
        <f>SUM(M456+M459)</f>
        <v>892900</v>
      </c>
      <c r="N455" s="87">
        <f t="shared" si="348"/>
        <v>930290</v>
      </c>
      <c r="O455" s="87">
        <f t="shared" ref="O455" si="350">SUM(O456+O459)</f>
        <v>0</v>
      </c>
      <c r="P455" s="87">
        <f>SUM(P456+P459)</f>
        <v>930290</v>
      </c>
    </row>
    <row r="456" spans="1:16" ht="30" customHeight="1" x14ac:dyDescent="0.25">
      <c r="A456" s="77" t="s">
        <v>93</v>
      </c>
      <c r="B456" s="101">
        <v>70</v>
      </c>
      <c r="C456" s="62" t="s">
        <v>129</v>
      </c>
      <c r="D456" s="62" t="s">
        <v>6</v>
      </c>
      <c r="E456" s="56">
        <v>928</v>
      </c>
      <c r="F456" s="132">
        <v>80010</v>
      </c>
      <c r="G456" s="133" t="s">
        <v>7</v>
      </c>
      <c r="H456" s="87">
        <f t="shared" ref="H456:P457" si="351">SUM(H457)</f>
        <v>370400</v>
      </c>
      <c r="I456" s="87">
        <f t="shared" si="351"/>
        <v>0</v>
      </c>
      <c r="J456" s="87">
        <f t="shared" si="351"/>
        <v>370400</v>
      </c>
      <c r="K456" s="87">
        <f t="shared" si="351"/>
        <v>381300</v>
      </c>
      <c r="L456" s="87">
        <f t="shared" si="351"/>
        <v>0</v>
      </c>
      <c r="M456" s="87">
        <f t="shared" si="351"/>
        <v>381300</v>
      </c>
      <c r="N456" s="87">
        <f t="shared" si="351"/>
        <v>381300</v>
      </c>
      <c r="O456" s="87">
        <f t="shared" si="351"/>
        <v>0</v>
      </c>
      <c r="P456" s="87">
        <f t="shared" si="351"/>
        <v>381300</v>
      </c>
    </row>
    <row r="457" spans="1:16" ht="33" x14ac:dyDescent="0.25">
      <c r="A457" s="52" t="s">
        <v>28</v>
      </c>
      <c r="B457" s="82">
        <v>70</v>
      </c>
      <c r="C457" s="60" t="s">
        <v>129</v>
      </c>
      <c r="D457" s="60" t="s">
        <v>6</v>
      </c>
      <c r="E457" s="41">
        <v>928</v>
      </c>
      <c r="F457" s="103">
        <v>80010</v>
      </c>
      <c r="G457" s="102" t="s">
        <v>29</v>
      </c>
      <c r="H457" s="220">
        <f t="shared" si="351"/>
        <v>370400</v>
      </c>
      <c r="I457" s="220">
        <f t="shared" si="351"/>
        <v>0</v>
      </c>
      <c r="J457" s="220">
        <f t="shared" si="351"/>
        <v>370400</v>
      </c>
      <c r="K457" s="220">
        <f t="shared" si="351"/>
        <v>381300</v>
      </c>
      <c r="L457" s="220">
        <f t="shared" si="351"/>
        <v>0</v>
      </c>
      <c r="M457" s="220">
        <f t="shared" si="351"/>
        <v>381300</v>
      </c>
      <c r="N457" s="220">
        <f t="shared" si="351"/>
        <v>381300</v>
      </c>
      <c r="O457" s="220">
        <f t="shared" si="351"/>
        <v>0</v>
      </c>
      <c r="P457" s="220">
        <f t="shared" si="351"/>
        <v>381300</v>
      </c>
    </row>
    <row r="458" spans="1:16" x14ac:dyDescent="0.25">
      <c r="A458" s="43" t="s">
        <v>30</v>
      </c>
      <c r="B458" s="82">
        <v>70</v>
      </c>
      <c r="C458" s="60" t="s">
        <v>129</v>
      </c>
      <c r="D458" s="60" t="s">
        <v>6</v>
      </c>
      <c r="E458" s="41">
        <v>928</v>
      </c>
      <c r="F458" s="103">
        <v>80010</v>
      </c>
      <c r="G458" s="102" t="s">
        <v>31</v>
      </c>
      <c r="H458" s="220">
        <f>SUM(Лист1!G506)</f>
        <v>370400</v>
      </c>
      <c r="I458" s="220">
        <f>SUM(Лист1!H506)</f>
        <v>0</v>
      </c>
      <c r="J458" s="220">
        <f>SUM(H458+I458)</f>
        <v>370400</v>
      </c>
      <c r="K458" s="220">
        <f>SUM(Лист1!J506)</f>
        <v>381300</v>
      </c>
      <c r="L458" s="220">
        <f>SUM(Лист1!K506)</f>
        <v>0</v>
      </c>
      <c r="M458" s="220">
        <f>SUM(K458+L458)</f>
        <v>381300</v>
      </c>
      <c r="N458" s="220">
        <f>SUM(Лист1!M506)</f>
        <v>381300</v>
      </c>
      <c r="O458" s="220">
        <f>SUM(Лист1!N506)</f>
        <v>0</v>
      </c>
      <c r="P458" s="220">
        <f>SUM(N458+O458)</f>
        <v>381300</v>
      </c>
    </row>
    <row r="459" spans="1:16" ht="24.75" x14ac:dyDescent="0.25">
      <c r="A459" s="77" t="s">
        <v>95</v>
      </c>
      <c r="B459" s="101">
        <v>70</v>
      </c>
      <c r="C459" s="62" t="s">
        <v>129</v>
      </c>
      <c r="D459" s="62" t="s">
        <v>6</v>
      </c>
      <c r="E459" s="56">
        <v>928</v>
      </c>
      <c r="F459" s="133" t="s">
        <v>158</v>
      </c>
      <c r="G459" s="129" t="s">
        <v>7</v>
      </c>
      <c r="H459" s="87">
        <f>SUM(H460+H462+H464)</f>
        <v>493700</v>
      </c>
      <c r="I459" s="87">
        <f>SUM(I460+I462+I464)</f>
        <v>0</v>
      </c>
      <c r="J459" s="87">
        <f>SUM(J460+J462+J464)</f>
        <v>493700</v>
      </c>
      <c r="K459" s="87">
        <f t="shared" ref="K459:N459" si="352">SUM(K460+K462+K464)</f>
        <v>511600</v>
      </c>
      <c r="L459" s="87">
        <f t="shared" ref="L459" si="353">SUM(L460+L462+L464)</f>
        <v>0</v>
      </c>
      <c r="M459" s="87">
        <f>SUM(M460+M462+M464)</f>
        <v>511600</v>
      </c>
      <c r="N459" s="87">
        <f t="shared" si="352"/>
        <v>548990</v>
      </c>
      <c r="O459" s="87">
        <f t="shared" ref="O459" si="354">SUM(O460+O462+O464)</f>
        <v>0</v>
      </c>
      <c r="P459" s="87">
        <f>SUM(P460+P462+P464)</f>
        <v>548990</v>
      </c>
    </row>
    <row r="460" spans="1:16" ht="33" x14ac:dyDescent="0.25">
      <c r="A460" s="52" t="s">
        <v>28</v>
      </c>
      <c r="B460" s="82">
        <v>70</v>
      </c>
      <c r="C460" s="60" t="s">
        <v>129</v>
      </c>
      <c r="D460" s="60" t="s">
        <v>6</v>
      </c>
      <c r="E460" s="41">
        <v>928</v>
      </c>
      <c r="F460" s="104" t="s">
        <v>158</v>
      </c>
      <c r="G460" s="102" t="s">
        <v>29</v>
      </c>
      <c r="H460" s="220">
        <f>SUM(H461)</f>
        <v>411600</v>
      </c>
      <c r="I460" s="220">
        <f>SUM(I461)</f>
        <v>0</v>
      </c>
      <c r="J460" s="220">
        <f>SUM(J461)</f>
        <v>411600</v>
      </c>
      <c r="K460" s="220">
        <f t="shared" ref="K460:O460" si="355">SUM(K461)</f>
        <v>429500</v>
      </c>
      <c r="L460" s="220">
        <f t="shared" si="355"/>
        <v>0</v>
      </c>
      <c r="M460" s="220">
        <f>SUM(M461)</f>
        <v>429500</v>
      </c>
      <c r="N460" s="220">
        <f t="shared" si="355"/>
        <v>461890</v>
      </c>
      <c r="O460" s="220">
        <f t="shared" si="355"/>
        <v>0</v>
      </c>
      <c r="P460" s="220">
        <f>SUM(P461)</f>
        <v>461890</v>
      </c>
    </row>
    <row r="461" spans="1:16" x14ac:dyDescent="0.25">
      <c r="A461" s="43" t="s">
        <v>30</v>
      </c>
      <c r="B461" s="82">
        <v>70</v>
      </c>
      <c r="C461" s="60" t="s">
        <v>129</v>
      </c>
      <c r="D461" s="60" t="s">
        <v>6</v>
      </c>
      <c r="E461" s="41">
        <v>928</v>
      </c>
      <c r="F461" s="104" t="s">
        <v>158</v>
      </c>
      <c r="G461" s="102" t="s">
        <v>31</v>
      </c>
      <c r="H461" s="220">
        <f>SUM(Лист1!G510)</f>
        <v>411600</v>
      </c>
      <c r="I461" s="220">
        <f>SUM(Лист1!H510)</f>
        <v>0</v>
      </c>
      <c r="J461" s="220">
        <f>SUM(H461+I461)</f>
        <v>411600</v>
      </c>
      <c r="K461" s="220">
        <f>SUM(Лист1!J510)</f>
        <v>429500</v>
      </c>
      <c r="L461" s="220">
        <f>SUM(Лист1!K510)</f>
        <v>0</v>
      </c>
      <c r="M461" s="220">
        <f>SUM(K461+L461)</f>
        <v>429500</v>
      </c>
      <c r="N461" s="220">
        <f>SUM(Лист1!M510)</f>
        <v>461890</v>
      </c>
      <c r="O461" s="220">
        <f>SUM(Лист1!N510)</f>
        <v>0</v>
      </c>
      <c r="P461" s="220">
        <f>SUM(N461+O461)</f>
        <v>461890</v>
      </c>
    </row>
    <row r="462" spans="1:16" x14ac:dyDescent="0.25">
      <c r="A462" s="52" t="s">
        <v>11</v>
      </c>
      <c r="B462" s="82">
        <v>70</v>
      </c>
      <c r="C462" s="60" t="s">
        <v>129</v>
      </c>
      <c r="D462" s="60" t="s">
        <v>6</v>
      </c>
      <c r="E462" s="41">
        <v>928</v>
      </c>
      <c r="F462" s="104" t="s">
        <v>158</v>
      </c>
      <c r="G462" s="102" t="s">
        <v>12</v>
      </c>
      <c r="H462" s="220">
        <f>SUM(H463)</f>
        <v>71700</v>
      </c>
      <c r="I462" s="220">
        <f>SUM(I463)</f>
        <v>0</v>
      </c>
      <c r="J462" s="220">
        <f>SUM(J463)</f>
        <v>71700</v>
      </c>
      <c r="K462" s="220">
        <f t="shared" ref="K462:O462" si="356">SUM(K463)</f>
        <v>71700</v>
      </c>
      <c r="L462" s="220">
        <f t="shared" si="356"/>
        <v>0</v>
      </c>
      <c r="M462" s="220">
        <f>SUM(M463)</f>
        <v>71700</v>
      </c>
      <c r="N462" s="220">
        <f t="shared" si="356"/>
        <v>76700</v>
      </c>
      <c r="O462" s="220">
        <f t="shared" si="356"/>
        <v>0</v>
      </c>
      <c r="P462" s="220">
        <f>SUM(P463)</f>
        <v>76700</v>
      </c>
    </row>
    <row r="463" spans="1:16" x14ac:dyDescent="0.25">
      <c r="A463" s="106" t="s">
        <v>140</v>
      </c>
      <c r="B463" s="82">
        <v>70</v>
      </c>
      <c r="C463" s="60" t="s">
        <v>129</v>
      </c>
      <c r="D463" s="60" t="s">
        <v>6</v>
      </c>
      <c r="E463" s="41">
        <v>928</v>
      </c>
      <c r="F463" s="104" t="s">
        <v>158</v>
      </c>
      <c r="G463" s="102" t="s">
        <v>14</v>
      </c>
      <c r="H463" s="220">
        <f>SUM(Лист1!G512)</f>
        <v>71700</v>
      </c>
      <c r="I463" s="220">
        <f>SUM(Лист1!H512)</f>
        <v>0</v>
      </c>
      <c r="J463" s="220">
        <f>SUM(H463+I463)</f>
        <v>71700</v>
      </c>
      <c r="K463" s="220">
        <f>SUM(Лист1!J512)</f>
        <v>71700</v>
      </c>
      <c r="L463" s="220">
        <f>SUM(Лист1!K512)</f>
        <v>0</v>
      </c>
      <c r="M463" s="220">
        <f>SUM(K463+L463)</f>
        <v>71700</v>
      </c>
      <c r="N463" s="220">
        <f>SUM(Лист1!M512)</f>
        <v>76700</v>
      </c>
      <c r="O463" s="220">
        <f>SUM(Лист1!N512)</f>
        <v>0</v>
      </c>
      <c r="P463" s="220">
        <f>SUM(N463+O463)</f>
        <v>76700</v>
      </c>
    </row>
    <row r="464" spans="1:16" x14ac:dyDescent="0.25">
      <c r="A464" s="52" t="s">
        <v>34</v>
      </c>
      <c r="B464" s="82">
        <v>70</v>
      </c>
      <c r="C464" s="60" t="s">
        <v>129</v>
      </c>
      <c r="D464" s="60" t="s">
        <v>6</v>
      </c>
      <c r="E464" s="41">
        <v>928</v>
      </c>
      <c r="F464" s="104" t="s">
        <v>158</v>
      </c>
      <c r="G464" s="102" t="s">
        <v>35</v>
      </c>
      <c r="H464" s="220">
        <f>SUM(H465)</f>
        <v>10400</v>
      </c>
      <c r="I464" s="220">
        <f>SUM(I465)</f>
        <v>0</v>
      </c>
      <c r="J464" s="220">
        <f>SUM(J465)</f>
        <v>10400</v>
      </c>
      <c r="K464" s="220">
        <f t="shared" ref="K464:O464" si="357">SUM(K465)</f>
        <v>10400</v>
      </c>
      <c r="L464" s="220">
        <f t="shared" si="357"/>
        <v>0</v>
      </c>
      <c r="M464" s="220">
        <f>SUM(M465)</f>
        <v>10400</v>
      </c>
      <c r="N464" s="220">
        <f t="shared" si="357"/>
        <v>10400</v>
      </c>
      <c r="O464" s="220">
        <f t="shared" si="357"/>
        <v>0</v>
      </c>
      <c r="P464" s="220">
        <f>SUM(P465)</f>
        <v>10400</v>
      </c>
    </row>
    <row r="465" spans="1:16" x14ac:dyDescent="0.25">
      <c r="A465" s="43" t="s">
        <v>122</v>
      </c>
      <c r="B465" s="82">
        <v>70</v>
      </c>
      <c r="C465" s="60" t="s">
        <v>129</v>
      </c>
      <c r="D465" s="60" t="s">
        <v>6</v>
      </c>
      <c r="E465" s="41">
        <v>928</v>
      </c>
      <c r="F465" s="104" t="s">
        <v>158</v>
      </c>
      <c r="G465" s="102" t="s">
        <v>121</v>
      </c>
      <c r="H465" s="220">
        <f>SUM(Лист1!G514)</f>
        <v>10400</v>
      </c>
      <c r="I465" s="220">
        <f>SUM(Лист1!H514)</f>
        <v>0</v>
      </c>
      <c r="J465" s="220">
        <f>SUM(H465+I465)</f>
        <v>10400</v>
      </c>
      <c r="K465" s="220">
        <f>SUM(Лист1!J514)</f>
        <v>10400</v>
      </c>
      <c r="L465" s="220">
        <f>SUM(Лист1!K514)</f>
        <v>0</v>
      </c>
      <c r="M465" s="220">
        <f>SUM(K465+L465)</f>
        <v>10400</v>
      </c>
      <c r="N465" s="220">
        <f>SUM(Лист1!M514)</f>
        <v>10400</v>
      </c>
      <c r="O465" s="220">
        <f>SUM(Лист1!N514)</f>
        <v>0</v>
      </c>
      <c r="P465" s="220">
        <f>SUM(N465+O465)</f>
        <v>10400</v>
      </c>
    </row>
    <row r="466" spans="1:16" ht="36" x14ac:dyDescent="0.25">
      <c r="A466" s="321" t="s">
        <v>288</v>
      </c>
      <c r="B466" s="101">
        <v>70</v>
      </c>
      <c r="C466" s="62" t="s">
        <v>129</v>
      </c>
      <c r="D466" s="62" t="s">
        <v>6</v>
      </c>
      <c r="E466" s="56">
        <v>929</v>
      </c>
      <c r="F466" s="132" t="s">
        <v>107</v>
      </c>
      <c r="G466" s="132" t="s">
        <v>7</v>
      </c>
      <c r="H466" s="87">
        <f t="shared" ref="H466:P466" si="358">SUM(H467+H470+H475)</f>
        <v>1009300</v>
      </c>
      <c r="I466" s="87">
        <f t="shared" si="358"/>
        <v>0</v>
      </c>
      <c r="J466" s="87">
        <f t="shared" si="358"/>
        <v>1009300</v>
      </c>
      <c r="K466" s="87">
        <f t="shared" si="358"/>
        <v>1035700</v>
      </c>
      <c r="L466" s="87">
        <f t="shared" si="358"/>
        <v>0</v>
      </c>
      <c r="M466" s="87">
        <f t="shared" si="358"/>
        <v>1035700</v>
      </c>
      <c r="N466" s="87">
        <f t="shared" si="358"/>
        <v>1077940</v>
      </c>
      <c r="O466" s="87">
        <f t="shared" si="358"/>
        <v>0</v>
      </c>
      <c r="P466" s="87">
        <f t="shared" si="358"/>
        <v>1077940</v>
      </c>
    </row>
    <row r="467" spans="1:16" ht="39" x14ac:dyDescent="0.25">
      <c r="A467" s="113" t="s">
        <v>183</v>
      </c>
      <c r="B467" s="101">
        <v>70</v>
      </c>
      <c r="C467" s="62" t="s">
        <v>129</v>
      </c>
      <c r="D467" s="62" t="s">
        <v>6</v>
      </c>
      <c r="E467" s="134" t="s">
        <v>96</v>
      </c>
      <c r="F467" s="132">
        <v>80050</v>
      </c>
      <c r="G467" s="129" t="s">
        <v>7</v>
      </c>
      <c r="H467" s="87">
        <f t="shared" ref="H467:P468" si="359">SUM(H468)</f>
        <v>825500</v>
      </c>
      <c r="I467" s="87">
        <f t="shared" si="359"/>
        <v>0</v>
      </c>
      <c r="J467" s="87">
        <f t="shared" si="359"/>
        <v>825500</v>
      </c>
      <c r="K467" s="87">
        <f t="shared" si="359"/>
        <v>1002400</v>
      </c>
      <c r="L467" s="87">
        <f t="shared" si="359"/>
        <v>0</v>
      </c>
      <c r="M467" s="87">
        <f t="shared" si="359"/>
        <v>1002400</v>
      </c>
      <c r="N467" s="87">
        <f t="shared" si="359"/>
        <v>1042640</v>
      </c>
      <c r="O467" s="87">
        <f t="shared" si="359"/>
        <v>0</v>
      </c>
      <c r="P467" s="87">
        <f t="shared" si="359"/>
        <v>1042640</v>
      </c>
    </row>
    <row r="468" spans="1:16" ht="33" x14ac:dyDescent="0.25">
      <c r="A468" s="52" t="s">
        <v>28</v>
      </c>
      <c r="B468" s="82">
        <v>70</v>
      </c>
      <c r="C468" s="60" t="s">
        <v>129</v>
      </c>
      <c r="D468" s="60" t="s">
        <v>6</v>
      </c>
      <c r="E468" s="135" t="s">
        <v>96</v>
      </c>
      <c r="F468" s="142">
        <v>80050</v>
      </c>
      <c r="G468" s="127" t="s">
        <v>29</v>
      </c>
      <c r="H468" s="220">
        <f t="shared" si="359"/>
        <v>825500</v>
      </c>
      <c r="I468" s="220">
        <f t="shared" si="359"/>
        <v>0</v>
      </c>
      <c r="J468" s="220">
        <f t="shared" si="359"/>
        <v>825500</v>
      </c>
      <c r="K468" s="220">
        <f t="shared" si="359"/>
        <v>1002400</v>
      </c>
      <c r="L468" s="220">
        <f t="shared" si="359"/>
        <v>0</v>
      </c>
      <c r="M468" s="220">
        <f t="shared" si="359"/>
        <v>1002400</v>
      </c>
      <c r="N468" s="220">
        <f t="shared" si="359"/>
        <v>1042640</v>
      </c>
      <c r="O468" s="220">
        <f t="shared" si="359"/>
        <v>0</v>
      </c>
      <c r="P468" s="220">
        <f t="shared" si="359"/>
        <v>1042640</v>
      </c>
    </row>
    <row r="469" spans="1:16" x14ac:dyDescent="0.25">
      <c r="A469" s="43" t="s">
        <v>30</v>
      </c>
      <c r="B469" s="82">
        <v>70</v>
      </c>
      <c r="C469" s="60" t="s">
        <v>129</v>
      </c>
      <c r="D469" s="60" t="s">
        <v>6</v>
      </c>
      <c r="E469" s="135" t="s">
        <v>96</v>
      </c>
      <c r="F469" s="142">
        <v>80050</v>
      </c>
      <c r="G469" s="127" t="s">
        <v>31</v>
      </c>
      <c r="H469" s="220">
        <f>SUM(Лист1!G520)</f>
        <v>825500</v>
      </c>
      <c r="I469" s="220">
        <f>SUM(Лист1!H520)</f>
        <v>0</v>
      </c>
      <c r="J469" s="220">
        <f>SUM(H469+I469)</f>
        <v>825500</v>
      </c>
      <c r="K469" s="220">
        <f>SUM(Лист1!J520)</f>
        <v>1002400</v>
      </c>
      <c r="L469" s="220">
        <f>SUM(Лист1!K520)</f>
        <v>0</v>
      </c>
      <c r="M469" s="220">
        <f>SUM(K469+L469)</f>
        <v>1002400</v>
      </c>
      <c r="N469" s="220">
        <f>SUM(Лист1!M520)</f>
        <v>1042640</v>
      </c>
      <c r="O469" s="220">
        <f>SUM(Лист1!N520)</f>
        <v>0</v>
      </c>
      <c r="P469" s="220">
        <f>SUM(N469+O469)</f>
        <v>1042640</v>
      </c>
    </row>
    <row r="470" spans="1:16" ht="24.75" x14ac:dyDescent="0.25">
      <c r="A470" s="140" t="s">
        <v>95</v>
      </c>
      <c r="B470" s="101">
        <v>70</v>
      </c>
      <c r="C470" s="62" t="s">
        <v>129</v>
      </c>
      <c r="D470" s="62" t="s">
        <v>6</v>
      </c>
      <c r="E470" s="134" t="s">
        <v>96</v>
      </c>
      <c r="F470" s="133" t="s">
        <v>158</v>
      </c>
      <c r="G470" s="129" t="s">
        <v>7</v>
      </c>
      <c r="H470" s="87">
        <f>SUM(H471+H473)</f>
        <v>35300</v>
      </c>
      <c r="I470" s="87">
        <f>SUM(I471+I473)</f>
        <v>0</v>
      </c>
      <c r="J470" s="87">
        <f>SUM(J471+J473)</f>
        <v>35300</v>
      </c>
      <c r="K470" s="87">
        <f t="shared" ref="K470:N470" si="360">SUM(K471+K473)</f>
        <v>33300</v>
      </c>
      <c r="L470" s="87">
        <f t="shared" ref="L470" si="361">SUM(L471+L473)</f>
        <v>0</v>
      </c>
      <c r="M470" s="87">
        <f>SUM(M471+M473)</f>
        <v>33300</v>
      </c>
      <c r="N470" s="87">
        <f t="shared" si="360"/>
        <v>35300</v>
      </c>
      <c r="O470" s="87">
        <f t="shared" ref="O470" si="362">SUM(O471+O473)</f>
        <v>0</v>
      </c>
      <c r="P470" s="87">
        <f>SUM(P471+P473)</f>
        <v>35300</v>
      </c>
    </row>
    <row r="471" spans="1:16" x14ac:dyDescent="0.25">
      <c r="A471" s="52" t="s">
        <v>11</v>
      </c>
      <c r="B471" s="82">
        <v>70</v>
      </c>
      <c r="C471" s="60" t="s">
        <v>129</v>
      </c>
      <c r="D471" s="60" t="s">
        <v>6</v>
      </c>
      <c r="E471" s="135" t="s">
        <v>96</v>
      </c>
      <c r="F471" s="104" t="s">
        <v>158</v>
      </c>
      <c r="G471" s="127" t="s">
        <v>12</v>
      </c>
      <c r="H471" s="220">
        <f>SUM(H472)</f>
        <v>34500</v>
      </c>
      <c r="I471" s="220">
        <f>SUM(I472)</f>
        <v>0</v>
      </c>
      <c r="J471" s="220">
        <f>SUM(J472)</f>
        <v>34500</v>
      </c>
      <c r="K471" s="220">
        <f t="shared" ref="K471:O471" si="363">SUM(K472)</f>
        <v>32500</v>
      </c>
      <c r="L471" s="220">
        <f t="shared" si="363"/>
        <v>0</v>
      </c>
      <c r="M471" s="220">
        <f>SUM(M472)</f>
        <v>32500</v>
      </c>
      <c r="N471" s="220">
        <f t="shared" si="363"/>
        <v>34500</v>
      </c>
      <c r="O471" s="220">
        <f t="shared" si="363"/>
        <v>0</v>
      </c>
      <c r="P471" s="220">
        <f>SUM(P472)</f>
        <v>34500</v>
      </c>
    </row>
    <row r="472" spans="1:16" x14ac:dyDescent="0.25">
      <c r="A472" s="106" t="s">
        <v>140</v>
      </c>
      <c r="B472" s="82">
        <v>70</v>
      </c>
      <c r="C472" s="60" t="s">
        <v>129</v>
      </c>
      <c r="D472" s="60" t="s">
        <v>6</v>
      </c>
      <c r="E472" s="135" t="s">
        <v>96</v>
      </c>
      <c r="F472" s="104" t="s">
        <v>158</v>
      </c>
      <c r="G472" s="127" t="s">
        <v>14</v>
      </c>
      <c r="H472" s="220">
        <f>SUM(Лист1!G523)</f>
        <v>34500</v>
      </c>
      <c r="I472" s="220">
        <f>SUM(Лист1!H523)</f>
        <v>0</v>
      </c>
      <c r="J472" s="220">
        <f>SUM(H472+I472)</f>
        <v>34500</v>
      </c>
      <c r="K472" s="220">
        <f>SUM(Лист1!J523)</f>
        <v>32500</v>
      </c>
      <c r="L472" s="220">
        <f>SUM(Лист1!K523)</f>
        <v>0</v>
      </c>
      <c r="M472" s="220">
        <f>SUM(K472+L472)</f>
        <v>32500</v>
      </c>
      <c r="N472" s="220">
        <f>SUM(Лист1!M523)</f>
        <v>34500</v>
      </c>
      <c r="O472" s="220">
        <f>SUM(Лист1!N523)</f>
        <v>0</v>
      </c>
      <c r="P472" s="220">
        <f>SUM(N472+O472)</f>
        <v>34500</v>
      </c>
    </row>
    <row r="473" spans="1:16" x14ac:dyDescent="0.25">
      <c r="A473" s="52" t="s">
        <v>34</v>
      </c>
      <c r="B473" s="82">
        <v>70</v>
      </c>
      <c r="C473" s="60" t="s">
        <v>129</v>
      </c>
      <c r="D473" s="60" t="s">
        <v>6</v>
      </c>
      <c r="E473" s="135" t="s">
        <v>96</v>
      </c>
      <c r="F473" s="104" t="s">
        <v>158</v>
      </c>
      <c r="G473" s="127" t="s">
        <v>35</v>
      </c>
      <c r="H473" s="220">
        <f>SUM(H474)</f>
        <v>800</v>
      </c>
      <c r="I473" s="220">
        <f>SUM(I474)</f>
        <v>0</v>
      </c>
      <c r="J473" s="220">
        <f>SUM(J474)</f>
        <v>800</v>
      </c>
      <c r="K473" s="220">
        <f t="shared" ref="K473:O473" si="364">SUM(K474)</f>
        <v>800</v>
      </c>
      <c r="L473" s="220">
        <f t="shared" si="364"/>
        <v>0</v>
      </c>
      <c r="M473" s="220">
        <f>SUM(M474)</f>
        <v>800</v>
      </c>
      <c r="N473" s="220">
        <f t="shared" si="364"/>
        <v>800</v>
      </c>
      <c r="O473" s="220">
        <f t="shared" si="364"/>
        <v>0</v>
      </c>
      <c r="P473" s="220">
        <f>SUM(P474)</f>
        <v>800</v>
      </c>
    </row>
    <row r="474" spans="1:16" x14ac:dyDescent="0.25">
      <c r="A474" s="106" t="s">
        <v>122</v>
      </c>
      <c r="B474" s="82">
        <v>70</v>
      </c>
      <c r="C474" s="60" t="s">
        <v>129</v>
      </c>
      <c r="D474" s="60" t="s">
        <v>6</v>
      </c>
      <c r="E474" s="135" t="s">
        <v>96</v>
      </c>
      <c r="F474" s="104" t="s">
        <v>158</v>
      </c>
      <c r="G474" s="127" t="s">
        <v>121</v>
      </c>
      <c r="H474" s="220">
        <f>SUM(Лист1!G525)</f>
        <v>800</v>
      </c>
      <c r="I474" s="220">
        <f>SUM(Лист1!H525)</f>
        <v>0</v>
      </c>
      <c r="J474" s="220">
        <f>SUM(H474+I474)</f>
        <v>800</v>
      </c>
      <c r="K474" s="220">
        <f>SUM(Лист1!J525)</f>
        <v>800</v>
      </c>
      <c r="L474" s="220">
        <f>SUM(Лист1!K525)</f>
        <v>0</v>
      </c>
      <c r="M474" s="220">
        <f>SUM(K474+L474)</f>
        <v>800</v>
      </c>
      <c r="N474" s="220">
        <f>SUM(Лист1!M525)</f>
        <v>800</v>
      </c>
      <c r="O474" s="220">
        <f>SUM(Лист1!N525)</f>
        <v>0</v>
      </c>
      <c r="P474" s="220">
        <f>SUM(N474+O474)</f>
        <v>800</v>
      </c>
    </row>
    <row r="475" spans="1:16" ht="64.5" x14ac:dyDescent="0.25">
      <c r="A475" s="117" t="s">
        <v>210</v>
      </c>
      <c r="B475" s="101">
        <v>70</v>
      </c>
      <c r="C475" s="62" t="s">
        <v>129</v>
      </c>
      <c r="D475" s="62" t="s">
        <v>6</v>
      </c>
      <c r="E475" s="134" t="s">
        <v>96</v>
      </c>
      <c r="F475" s="132">
        <v>84200</v>
      </c>
      <c r="G475" s="129" t="s">
        <v>7</v>
      </c>
      <c r="H475" s="87">
        <f t="shared" ref="H475:P476" si="365">SUM(H476)</f>
        <v>148500</v>
      </c>
      <c r="I475" s="87">
        <f t="shared" si="365"/>
        <v>0</v>
      </c>
      <c r="J475" s="87">
        <f t="shared" si="365"/>
        <v>148500</v>
      </c>
      <c r="K475" s="87">
        <f t="shared" si="365"/>
        <v>0</v>
      </c>
      <c r="L475" s="87">
        <f t="shared" si="365"/>
        <v>0</v>
      </c>
      <c r="M475" s="87">
        <f t="shared" si="365"/>
        <v>0</v>
      </c>
      <c r="N475" s="87">
        <f t="shared" si="365"/>
        <v>0</v>
      </c>
      <c r="O475" s="87">
        <f t="shared" si="365"/>
        <v>0</v>
      </c>
      <c r="P475" s="87">
        <f t="shared" si="365"/>
        <v>0</v>
      </c>
    </row>
    <row r="476" spans="1:16" ht="40.9" customHeight="1" x14ac:dyDescent="0.25">
      <c r="A476" s="106" t="s">
        <v>28</v>
      </c>
      <c r="B476" s="82">
        <v>70</v>
      </c>
      <c r="C476" s="60" t="s">
        <v>129</v>
      </c>
      <c r="D476" s="60" t="s">
        <v>6</v>
      </c>
      <c r="E476" s="135" t="s">
        <v>96</v>
      </c>
      <c r="F476" s="142">
        <v>84200</v>
      </c>
      <c r="G476" s="127" t="s">
        <v>29</v>
      </c>
      <c r="H476" s="220">
        <f t="shared" si="365"/>
        <v>148500</v>
      </c>
      <c r="I476" s="220">
        <f t="shared" si="365"/>
        <v>0</v>
      </c>
      <c r="J476" s="220">
        <f t="shared" si="365"/>
        <v>148500</v>
      </c>
      <c r="K476" s="220">
        <f t="shared" si="365"/>
        <v>0</v>
      </c>
      <c r="L476" s="220">
        <f t="shared" si="365"/>
        <v>0</v>
      </c>
      <c r="M476" s="220">
        <f t="shared" si="365"/>
        <v>0</v>
      </c>
      <c r="N476" s="220">
        <f t="shared" si="365"/>
        <v>0</v>
      </c>
      <c r="O476" s="220">
        <f t="shared" si="365"/>
        <v>0</v>
      </c>
      <c r="P476" s="220">
        <f t="shared" si="365"/>
        <v>0</v>
      </c>
    </row>
    <row r="477" spans="1:16" x14ac:dyDescent="0.25">
      <c r="A477" s="106" t="s">
        <v>30</v>
      </c>
      <c r="B477" s="82">
        <v>70</v>
      </c>
      <c r="C477" s="60" t="s">
        <v>129</v>
      </c>
      <c r="D477" s="60" t="s">
        <v>6</v>
      </c>
      <c r="E477" s="135" t="s">
        <v>96</v>
      </c>
      <c r="F477" s="142">
        <v>84200</v>
      </c>
      <c r="G477" s="127" t="s">
        <v>31</v>
      </c>
      <c r="H477" s="220">
        <f>SUM(Лист1!G528)</f>
        <v>148500</v>
      </c>
      <c r="I477" s="220">
        <f>SUM(Лист1!H528)</f>
        <v>0</v>
      </c>
      <c r="J477" s="220">
        <f>SUM(H477+I477)</f>
        <v>148500</v>
      </c>
      <c r="K477" s="220">
        <f>SUM(Лист1!J528)</f>
        <v>0</v>
      </c>
      <c r="L477" s="220">
        <f>SUM(Лист1!K528)</f>
        <v>0</v>
      </c>
      <c r="M477" s="220">
        <f>SUM(K477+L477)</f>
        <v>0</v>
      </c>
      <c r="N477" s="220">
        <f>SUM(Лист1!M528)</f>
        <v>0</v>
      </c>
      <c r="O477" s="220">
        <f>SUM(Лист1!N528)</f>
        <v>0</v>
      </c>
      <c r="P477" s="220">
        <f>SUM(N477+O477)</f>
        <v>0</v>
      </c>
    </row>
    <row r="478" spans="1:16" ht="36" x14ac:dyDescent="0.25">
      <c r="A478" s="331" t="s">
        <v>304</v>
      </c>
      <c r="B478" s="101">
        <v>70</v>
      </c>
      <c r="C478" s="62" t="s">
        <v>129</v>
      </c>
      <c r="D478" s="62" t="s">
        <v>6</v>
      </c>
      <c r="E478" s="56">
        <v>906</v>
      </c>
      <c r="F478" s="132" t="s">
        <v>107</v>
      </c>
      <c r="G478" s="132" t="s">
        <v>7</v>
      </c>
      <c r="H478" s="87">
        <f t="shared" ref="H478:P478" si="366">SUM(H479+H483+H490)</f>
        <v>0</v>
      </c>
      <c r="I478" s="87">
        <f t="shared" si="366"/>
        <v>0</v>
      </c>
      <c r="J478" s="87">
        <f t="shared" si="366"/>
        <v>0</v>
      </c>
      <c r="K478" s="87">
        <f t="shared" si="366"/>
        <v>6695300</v>
      </c>
      <c r="L478" s="87">
        <f t="shared" si="366"/>
        <v>0</v>
      </c>
      <c r="M478" s="87">
        <f t="shared" si="366"/>
        <v>6695300</v>
      </c>
      <c r="N478" s="87">
        <f t="shared" si="366"/>
        <v>14009650</v>
      </c>
      <c r="O478" s="87">
        <f t="shared" si="366"/>
        <v>0</v>
      </c>
      <c r="P478" s="87">
        <f t="shared" si="366"/>
        <v>14009650</v>
      </c>
    </row>
    <row r="479" spans="1:16" x14ac:dyDescent="0.25">
      <c r="A479" s="117" t="s">
        <v>303</v>
      </c>
      <c r="B479" s="101">
        <v>70</v>
      </c>
      <c r="C479" s="62" t="s">
        <v>129</v>
      </c>
      <c r="D479" s="62" t="s">
        <v>6</v>
      </c>
      <c r="E479" s="134" t="s">
        <v>40</v>
      </c>
      <c r="F479" s="132">
        <v>80080</v>
      </c>
      <c r="G479" s="129" t="s">
        <v>7</v>
      </c>
      <c r="H479" s="87">
        <f t="shared" ref="H479:P479" si="367">SUM(H480)</f>
        <v>0</v>
      </c>
      <c r="I479" s="87">
        <f t="shared" si="367"/>
        <v>0</v>
      </c>
      <c r="J479" s="87">
        <f t="shared" si="367"/>
        <v>0</v>
      </c>
      <c r="K479" s="87">
        <f t="shared" si="367"/>
        <v>6695300</v>
      </c>
      <c r="L479" s="87">
        <f t="shared" si="367"/>
        <v>0</v>
      </c>
      <c r="M479" s="87">
        <f t="shared" si="367"/>
        <v>6695300</v>
      </c>
      <c r="N479" s="87">
        <f t="shared" si="367"/>
        <v>14009650</v>
      </c>
      <c r="O479" s="87">
        <f t="shared" si="367"/>
        <v>0</v>
      </c>
      <c r="P479" s="87">
        <f t="shared" si="367"/>
        <v>14009650</v>
      </c>
    </row>
    <row r="480" spans="1:16" x14ac:dyDescent="0.25">
      <c r="A480" s="252" t="s">
        <v>34</v>
      </c>
      <c r="B480" s="82">
        <v>70</v>
      </c>
      <c r="C480" s="60" t="s">
        <v>129</v>
      </c>
      <c r="D480" s="60" t="s">
        <v>6</v>
      </c>
      <c r="E480" s="135" t="s">
        <v>40</v>
      </c>
      <c r="F480" s="142">
        <v>80080</v>
      </c>
      <c r="G480" s="127" t="s">
        <v>35</v>
      </c>
      <c r="H480" s="220">
        <f t="shared" ref="H480:P480" si="368">SUM(H481)</f>
        <v>0</v>
      </c>
      <c r="I480" s="220">
        <f t="shared" si="368"/>
        <v>0</v>
      </c>
      <c r="J480" s="220">
        <f t="shared" si="368"/>
        <v>0</v>
      </c>
      <c r="K480" s="220">
        <f t="shared" si="368"/>
        <v>6695300</v>
      </c>
      <c r="L480" s="220">
        <f t="shared" si="368"/>
        <v>0</v>
      </c>
      <c r="M480" s="220">
        <f t="shared" si="368"/>
        <v>6695300</v>
      </c>
      <c r="N480" s="220">
        <f t="shared" si="368"/>
        <v>14009650</v>
      </c>
      <c r="O480" s="220">
        <f t="shared" si="368"/>
        <v>0</v>
      </c>
      <c r="P480" s="220">
        <f t="shared" si="368"/>
        <v>14009650</v>
      </c>
    </row>
    <row r="481" spans="1:16" x14ac:dyDescent="0.25">
      <c r="A481" s="141" t="s">
        <v>139</v>
      </c>
      <c r="B481" s="82">
        <v>70</v>
      </c>
      <c r="C481" s="60" t="s">
        <v>129</v>
      </c>
      <c r="D481" s="60" t="s">
        <v>6</v>
      </c>
      <c r="E481" s="135" t="s">
        <v>40</v>
      </c>
      <c r="F481" s="142">
        <v>80080</v>
      </c>
      <c r="G481" s="127" t="s">
        <v>70</v>
      </c>
      <c r="H481" s="220">
        <f>SUM(Лист1!G144)</f>
        <v>0</v>
      </c>
      <c r="I481" s="220">
        <f>SUM(Лист1!H144)</f>
        <v>0</v>
      </c>
      <c r="J481" s="220">
        <f>SUM(Лист1!I144)</f>
        <v>0</v>
      </c>
      <c r="K481" s="220">
        <f>SUM(Лист1!J144)</f>
        <v>6695300</v>
      </c>
      <c r="L481" s="220">
        <f>SUM(Лист1!K144)</f>
        <v>0</v>
      </c>
      <c r="M481" s="220">
        <f>SUM(Лист1!L144)</f>
        <v>6695300</v>
      </c>
      <c r="N481" s="220">
        <f>SUM(Лист1!M144)</f>
        <v>14009650</v>
      </c>
      <c r="O481" s="220">
        <f>SUM(Лист1!N144)</f>
        <v>0</v>
      </c>
      <c r="P481" s="220">
        <f>SUM(Лист1!O144)</f>
        <v>14009650</v>
      </c>
    </row>
    <row r="482" spans="1:16" ht="15.75" x14ac:dyDescent="0.25">
      <c r="A482" s="50" t="s">
        <v>97</v>
      </c>
      <c r="B482" s="65"/>
      <c r="C482" s="65"/>
      <c r="D482" s="65"/>
      <c r="E482" s="65"/>
      <c r="F482" s="65"/>
      <c r="G482" s="65"/>
      <c r="H482" s="87">
        <f t="shared" ref="H482:P482" si="369">SUM(H16+H40+H215+H307+H454+H396+H410+H417+H403)</f>
        <v>957118507.16000009</v>
      </c>
      <c r="I482" s="87">
        <f t="shared" si="369"/>
        <v>35079522.340000004</v>
      </c>
      <c r="J482" s="87">
        <f t="shared" si="369"/>
        <v>992198029.5</v>
      </c>
      <c r="K482" s="87">
        <f t="shared" si="369"/>
        <v>832430400.94999993</v>
      </c>
      <c r="L482" s="87">
        <f t="shared" si="369"/>
        <v>0</v>
      </c>
      <c r="M482" s="87">
        <f t="shared" si="369"/>
        <v>832430400.94999993</v>
      </c>
      <c r="N482" s="87">
        <f t="shared" si="369"/>
        <v>844623358.54999995</v>
      </c>
      <c r="O482" s="87">
        <f t="shared" si="369"/>
        <v>0</v>
      </c>
      <c r="P482" s="87">
        <f t="shared" si="369"/>
        <v>844623358.54999995</v>
      </c>
    </row>
    <row r="483" spans="1:16" ht="14.45" x14ac:dyDescent="0.3">
      <c r="B483" s="221"/>
      <c r="C483" s="221"/>
      <c r="D483" s="221"/>
      <c r="E483" s="221"/>
      <c r="F483" s="221"/>
      <c r="G483" s="221"/>
      <c r="H483" s="221"/>
      <c r="I483" s="221"/>
      <c r="J483" s="221"/>
      <c r="K483" s="221"/>
      <c r="L483" s="221"/>
      <c r="M483" s="221"/>
      <c r="N483" s="221"/>
      <c r="O483" s="221"/>
      <c r="P483" s="221"/>
    </row>
  </sheetData>
  <mergeCells count="12">
    <mergeCell ref="F5:P5"/>
    <mergeCell ref="F6:P6"/>
    <mergeCell ref="F9:P9"/>
    <mergeCell ref="F10:P10"/>
    <mergeCell ref="I11:P11"/>
    <mergeCell ref="M1:P1"/>
    <mergeCell ref="G2:P2"/>
    <mergeCell ref="G3:P3"/>
    <mergeCell ref="F4:P4"/>
    <mergeCell ref="A12:N12"/>
    <mergeCell ref="C11:H11"/>
    <mergeCell ref="M8:P8"/>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2022-07-18T12:25:14Z</dcterms:modified>
</cp:coreProperties>
</file>